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theme/theme1.xml" ContentType="application/vnd.openxmlformats-officedocument.theme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150" yWindow="510" windowWidth="20100" windowHeight="7620"/>
  </bookViews>
  <sheets>
    <sheet name="Rekapitulace stavby" sheetId="1" r:id="rId1"/>
    <sheet name="HRN - Vzduchotechnika" sheetId="2" r:id="rId2"/>
    <sheet name="VRN - Vedlejší rozpočtové..." sheetId="3" r:id="rId3"/>
    <sheet name="ORN - Ostatní rozpočtové ..." sheetId="4" r:id="rId4"/>
  </sheets>
  <definedNames>
    <definedName name="_xlnm._FilterDatabase" localSheetId="1" hidden="1">'HRN - Vzduchotechnika'!$C$132:$K$343</definedName>
    <definedName name="_xlnm._FilterDatabase" localSheetId="3" hidden="1">'ORN - Ostatní rozpočtové ...'!$C$116:$K$119</definedName>
    <definedName name="_xlnm._FilterDatabase" localSheetId="2" hidden="1">'VRN - Vedlejší rozpočtové...'!$C$119:$K$130</definedName>
    <definedName name="_xlnm.Print_Titles" localSheetId="1">'HRN - Vzduchotechnika'!$132:$132</definedName>
    <definedName name="_xlnm.Print_Titles" localSheetId="3">'ORN - Ostatní rozpočtové ...'!$116:$116</definedName>
    <definedName name="_xlnm.Print_Titles" localSheetId="0">'Rekapitulace stavby'!$92:$92</definedName>
    <definedName name="_xlnm.Print_Titles" localSheetId="2">'VRN - Vedlejší rozpočtové...'!$119:$119</definedName>
    <definedName name="_xlnm.Print_Area" localSheetId="1">'HRN - Vzduchotechnika'!$C$4:$J$76,'HRN - Vzduchotechnika'!$C$82:$J$114,'HRN - Vzduchotechnika'!$C$120:$K$343</definedName>
    <definedName name="_xlnm.Print_Area" localSheetId="3">'ORN - Ostatní rozpočtové ...'!$C$4:$J$76,'ORN - Ostatní rozpočtové ...'!$C$82:$J$98,'ORN - Ostatní rozpočtové ...'!$C$104:$K$119</definedName>
    <definedName name="_xlnm.Print_Area" localSheetId="0">'Rekapitulace stavby'!$D$4:$AO$76,'Rekapitulace stavby'!$C$82:$AQ$98</definedName>
    <definedName name="_xlnm.Print_Area" localSheetId="2">'VRN - Vedlejší rozpočtové...'!$C$4:$J$76,'VRN - Vedlejší rozpočtové...'!$C$82:$J$101,'VRN - Vedlejší rozpočtové...'!$C$107:$K$130</definedName>
  </definedNames>
  <calcPr calcId="145621"/>
</workbook>
</file>

<file path=xl/calcChain.xml><?xml version="1.0" encoding="utf-8"?>
<calcChain xmlns="http://schemas.openxmlformats.org/spreadsheetml/2006/main">
  <c r="J37" i="4" l="1"/>
  <c r="J36" i="4"/>
  <c r="AY97" i="1" s="1"/>
  <c r="J35" i="4"/>
  <c r="AX97" i="1" s="1"/>
  <c r="BI119" i="4"/>
  <c r="F37" i="4" s="1"/>
  <c r="BD97" i="1"/>
  <c r="BH119" i="4"/>
  <c r="F36" i="4"/>
  <c r="BC97" i="1" s="1"/>
  <c r="BG119" i="4"/>
  <c r="F35" i="4" s="1"/>
  <c r="BB97" i="1"/>
  <c r="BF119" i="4"/>
  <c r="J34" i="4"/>
  <c r="AW97" i="1" s="1"/>
  <c r="F34" i="4"/>
  <c r="BA97" i="1" s="1"/>
  <c r="T119" i="4"/>
  <c r="T118" i="4" s="1"/>
  <c r="T117" i="4" s="1"/>
  <c r="R119" i="4"/>
  <c r="R118" i="4"/>
  <c r="R117" i="4" s="1"/>
  <c r="P119" i="4"/>
  <c r="P118" i="4" s="1"/>
  <c r="P117" i="4" s="1"/>
  <c r="AU97" i="1" s="1"/>
  <c r="BK119" i="4"/>
  <c r="BK118" i="4" s="1"/>
  <c r="BK117" i="4" s="1"/>
  <c r="J118" i="4"/>
  <c r="J97" i="4" s="1"/>
  <c r="J117" i="4"/>
  <c r="J119" i="4"/>
  <c r="BE119" i="4" s="1"/>
  <c r="J33" i="4"/>
  <c r="AV97" i="1" s="1"/>
  <c r="AT97" i="1" s="1"/>
  <c r="F33" i="4"/>
  <c r="AZ97" i="1" s="1"/>
  <c r="J114" i="4"/>
  <c r="J113" i="4"/>
  <c r="F113" i="4"/>
  <c r="F111" i="4"/>
  <c r="E109" i="4"/>
  <c r="J92" i="4"/>
  <c r="J91" i="4"/>
  <c r="F91" i="4"/>
  <c r="F89" i="4"/>
  <c r="E87" i="4"/>
  <c r="J18" i="4"/>
  <c r="E18" i="4"/>
  <c r="F114" i="4"/>
  <c r="F92" i="4"/>
  <c r="J17" i="4"/>
  <c r="J12" i="4"/>
  <c r="J111" i="4"/>
  <c r="J89" i="4"/>
  <c r="E7" i="4"/>
  <c r="J37" i="3"/>
  <c r="J36" i="3"/>
  <c r="AY96" i="1" s="1"/>
  <c r="J35" i="3"/>
  <c r="AX96" i="1" s="1"/>
  <c r="BI130" i="3"/>
  <c r="BH130" i="3"/>
  <c r="BG130" i="3"/>
  <c r="BF130" i="3"/>
  <c r="T130" i="3"/>
  <c r="T129" i="3" s="1"/>
  <c r="R130" i="3"/>
  <c r="R129" i="3" s="1"/>
  <c r="P130" i="3"/>
  <c r="P129" i="3" s="1"/>
  <c r="BK130" i="3"/>
  <c r="BK129" i="3" s="1"/>
  <c r="J129" i="3" s="1"/>
  <c r="J100" i="3" s="1"/>
  <c r="J130" i="3"/>
  <c r="BE130" i="3"/>
  <c r="BI128" i="3"/>
  <c r="BH128" i="3"/>
  <c r="BG128" i="3"/>
  <c r="BF128" i="3"/>
  <c r="T128" i="3"/>
  <c r="T127" i="3" s="1"/>
  <c r="R128" i="3"/>
  <c r="R127" i="3" s="1"/>
  <c r="P128" i="3"/>
  <c r="P127" i="3" s="1"/>
  <c r="BK128" i="3"/>
  <c r="BK127" i="3" s="1"/>
  <c r="J127" i="3"/>
  <c r="J99" i="3" s="1"/>
  <c r="J128" i="3"/>
  <c r="BE128" i="3"/>
  <c r="BI126" i="3"/>
  <c r="BH126" i="3"/>
  <c r="BG126" i="3"/>
  <c r="BF126" i="3"/>
  <c r="T126" i="3"/>
  <c r="R126" i="3"/>
  <c r="P126" i="3"/>
  <c r="BK126" i="3"/>
  <c r="J126" i="3"/>
  <c r="BE126" i="3" s="1"/>
  <c r="BI125" i="3"/>
  <c r="BH125" i="3"/>
  <c r="BG125" i="3"/>
  <c r="BF125" i="3"/>
  <c r="T125" i="3"/>
  <c r="R125" i="3"/>
  <c r="P125" i="3"/>
  <c r="BK125" i="3"/>
  <c r="J125" i="3"/>
  <c r="BE125" i="3" s="1"/>
  <c r="BI124" i="3"/>
  <c r="BH124" i="3"/>
  <c r="BG124" i="3"/>
  <c r="BF124" i="3"/>
  <c r="T124" i="3"/>
  <c r="R124" i="3"/>
  <c r="P124" i="3"/>
  <c r="BK124" i="3"/>
  <c r="J124" i="3"/>
  <c r="BE124" i="3" s="1"/>
  <c r="BI123" i="3"/>
  <c r="BH123" i="3"/>
  <c r="F36" i="3"/>
  <c r="BC96" i="1" s="1"/>
  <c r="BG123" i="3"/>
  <c r="BF123" i="3"/>
  <c r="J34" i="3"/>
  <c r="AW96" i="1" s="1"/>
  <c r="F34" i="3"/>
  <c r="BA96" i="1" s="1"/>
  <c r="T123" i="3"/>
  <c r="R123" i="3"/>
  <c r="R122" i="3" s="1"/>
  <c r="R121" i="3"/>
  <c r="R120" i="3" s="1"/>
  <c r="P123" i="3"/>
  <c r="P122" i="3" s="1"/>
  <c r="P121" i="3"/>
  <c r="P120" i="3" s="1"/>
  <c r="AU96" i="1" s="1"/>
  <c r="BK123" i="3"/>
  <c r="BK122" i="3"/>
  <c r="J122" i="3" s="1"/>
  <c r="J98" i="3" s="1"/>
  <c r="BK121" i="3"/>
  <c r="J123" i="3"/>
  <c r="BE123" i="3"/>
  <c r="J117" i="3"/>
  <c r="J116" i="3"/>
  <c r="F116" i="3"/>
  <c r="F114" i="3"/>
  <c r="E112" i="3"/>
  <c r="J92" i="3"/>
  <c r="J91" i="3"/>
  <c r="F91" i="3"/>
  <c r="F89" i="3"/>
  <c r="E87" i="3"/>
  <c r="J18" i="3"/>
  <c r="E18" i="3"/>
  <c r="F92" i="3" s="1"/>
  <c r="F117" i="3"/>
  <c r="J17" i="3"/>
  <c r="J12" i="3"/>
  <c r="J89" i="3" s="1"/>
  <c r="J114" i="3"/>
  <c r="E7" i="3"/>
  <c r="E110" i="3" s="1"/>
  <c r="E85" i="3"/>
  <c r="J37" i="2"/>
  <c r="J36" i="2"/>
  <c r="AY95" i="1" s="1"/>
  <c r="J35" i="2"/>
  <c r="AX95" i="1" s="1"/>
  <c r="BI339" i="2"/>
  <c r="BH339" i="2"/>
  <c r="BG339" i="2"/>
  <c r="BF339" i="2"/>
  <c r="T339" i="2"/>
  <c r="T338" i="2" s="1"/>
  <c r="R339" i="2"/>
  <c r="R338" i="2" s="1"/>
  <c r="P339" i="2"/>
  <c r="P338" i="2" s="1"/>
  <c r="BK339" i="2"/>
  <c r="BK338" i="2" s="1"/>
  <c r="J338" i="2"/>
  <c r="J113" i="2" s="1"/>
  <c r="J339" i="2"/>
  <c r="BE339" i="2"/>
  <c r="BI337" i="2"/>
  <c r="BH337" i="2"/>
  <c r="BG337" i="2"/>
  <c r="BF337" i="2"/>
  <c r="T337" i="2"/>
  <c r="R337" i="2"/>
  <c r="P337" i="2"/>
  <c r="BK337" i="2"/>
  <c r="J337" i="2"/>
  <c r="BE337" i="2" s="1"/>
  <c r="BI335" i="2"/>
  <c r="BH335" i="2"/>
  <c r="BG335" i="2"/>
  <c r="BF335" i="2"/>
  <c r="T335" i="2"/>
  <c r="T334" i="2" s="1"/>
  <c r="R335" i="2"/>
  <c r="R334" i="2" s="1"/>
  <c r="P335" i="2"/>
  <c r="P334" i="2" s="1"/>
  <c r="BK335" i="2"/>
  <c r="BK334" i="2" s="1"/>
  <c r="J334" i="2"/>
  <c r="J112" i="2" s="1"/>
  <c r="J335" i="2"/>
  <c r="BE335" i="2"/>
  <c r="BI333" i="2"/>
  <c r="BH333" i="2"/>
  <c r="BG333" i="2"/>
  <c r="BF333" i="2"/>
  <c r="T333" i="2"/>
  <c r="R333" i="2"/>
  <c r="P333" i="2"/>
  <c r="BK333" i="2"/>
  <c r="J333" i="2"/>
  <c r="BE333" i="2" s="1"/>
  <c r="BI332" i="2"/>
  <c r="BH332" i="2"/>
  <c r="BG332" i="2"/>
  <c r="BF332" i="2"/>
  <c r="T332" i="2"/>
  <c r="R332" i="2"/>
  <c r="P332" i="2"/>
  <c r="BK332" i="2"/>
  <c r="J332" i="2"/>
  <c r="BE332" i="2" s="1"/>
  <c r="BI330" i="2"/>
  <c r="BH330" i="2"/>
  <c r="BG330" i="2"/>
  <c r="BF330" i="2"/>
  <c r="T330" i="2"/>
  <c r="R330" i="2"/>
  <c r="P330" i="2"/>
  <c r="BK330" i="2"/>
  <c r="J330" i="2"/>
  <c r="BE330" i="2" s="1"/>
  <c r="BI329" i="2"/>
  <c r="BH329" i="2"/>
  <c r="BG329" i="2"/>
  <c r="BF329" i="2"/>
  <c r="T329" i="2"/>
  <c r="R329" i="2"/>
  <c r="P329" i="2"/>
  <c r="BK329" i="2"/>
  <c r="J329" i="2"/>
  <c r="BE329" i="2" s="1"/>
  <c r="BI328" i="2"/>
  <c r="BH328" i="2"/>
  <c r="BG328" i="2"/>
  <c r="BF328" i="2"/>
  <c r="T328" i="2"/>
  <c r="R328" i="2"/>
  <c r="P328" i="2"/>
  <c r="BK328" i="2"/>
  <c r="J328" i="2"/>
  <c r="BE328" i="2" s="1"/>
  <c r="BI326" i="2"/>
  <c r="BH326" i="2"/>
  <c r="BG326" i="2"/>
  <c r="BF326" i="2"/>
  <c r="T326" i="2"/>
  <c r="R326" i="2"/>
  <c r="P326" i="2"/>
  <c r="BK326" i="2"/>
  <c r="J326" i="2"/>
  <c r="BE326" i="2" s="1"/>
  <c r="BI325" i="2"/>
  <c r="BH325" i="2"/>
  <c r="BG325" i="2"/>
  <c r="BF325" i="2"/>
  <c r="T325" i="2"/>
  <c r="R325" i="2"/>
  <c r="P325" i="2"/>
  <c r="BK325" i="2"/>
  <c r="J325" i="2"/>
  <c r="BE325" i="2" s="1"/>
  <c r="BI324" i="2"/>
  <c r="BH324" i="2"/>
  <c r="BG324" i="2"/>
  <c r="BF324" i="2"/>
  <c r="T324" i="2"/>
  <c r="R324" i="2"/>
  <c r="P324" i="2"/>
  <c r="BK324" i="2"/>
  <c r="J324" i="2"/>
  <c r="BE324" i="2" s="1"/>
  <c r="BI323" i="2"/>
  <c r="BH323" i="2"/>
  <c r="BG323" i="2"/>
  <c r="BF323" i="2"/>
  <c r="T323" i="2"/>
  <c r="R323" i="2"/>
  <c r="P323" i="2"/>
  <c r="BK323" i="2"/>
  <c r="J323" i="2"/>
  <c r="BE323" i="2" s="1"/>
  <c r="BI322" i="2"/>
  <c r="BH322" i="2"/>
  <c r="BG322" i="2"/>
  <c r="BF322" i="2"/>
  <c r="T322" i="2"/>
  <c r="R322" i="2"/>
  <c r="P322" i="2"/>
  <c r="BK322" i="2"/>
  <c r="J322" i="2"/>
  <c r="BE322" i="2" s="1"/>
  <c r="BI321" i="2"/>
  <c r="BH321" i="2"/>
  <c r="BG321" i="2"/>
  <c r="BF321" i="2"/>
  <c r="T321" i="2"/>
  <c r="R321" i="2"/>
  <c r="P321" i="2"/>
  <c r="BK321" i="2"/>
  <c r="J321" i="2"/>
  <c r="BE321" i="2" s="1"/>
  <c r="BI320" i="2"/>
  <c r="BH320" i="2"/>
  <c r="BG320" i="2"/>
  <c r="BF320" i="2"/>
  <c r="T320" i="2"/>
  <c r="R320" i="2"/>
  <c r="P320" i="2"/>
  <c r="BK320" i="2"/>
  <c r="J320" i="2"/>
  <c r="BE320" i="2" s="1"/>
  <c r="BI319" i="2"/>
  <c r="BH319" i="2"/>
  <c r="BG319" i="2"/>
  <c r="BF319" i="2"/>
  <c r="T319" i="2"/>
  <c r="R319" i="2"/>
  <c r="P319" i="2"/>
  <c r="BK319" i="2"/>
  <c r="J319" i="2"/>
  <c r="BE319" i="2" s="1"/>
  <c r="BI318" i="2"/>
  <c r="BH318" i="2"/>
  <c r="BG318" i="2"/>
  <c r="BF318" i="2"/>
  <c r="T318" i="2"/>
  <c r="R318" i="2"/>
  <c r="P318" i="2"/>
  <c r="BK318" i="2"/>
  <c r="J318" i="2"/>
  <c r="BE318" i="2" s="1"/>
  <c r="BI317" i="2"/>
  <c r="BH317" i="2"/>
  <c r="BG317" i="2"/>
  <c r="BF317" i="2"/>
  <c r="T317" i="2"/>
  <c r="R317" i="2"/>
  <c r="P317" i="2"/>
  <c r="BK317" i="2"/>
  <c r="J317" i="2"/>
  <c r="BE317" i="2" s="1"/>
  <c r="BI316" i="2"/>
  <c r="BH316" i="2"/>
  <c r="BG316" i="2"/>
  <c r="BF316" i="2"/>
  <c r="T316" i="2"/>
  <c r="R316" i="2"/>
  <c r="P316" i="2"/>
  <c r="BK316" i="2"/>
  <c r="J316" i="2"/>
  <c r="BE316" i="2" s="1"/>
  <c r="BI315" i="2"/>
  <c r="BH315" i="2"/>
  <c r="BG315" i="2"/>
  <c r="BF315" i="2"/>
  <c r="T315" i="2"/>
  <c r="R315" i="2"/>
  <c r="P315" i="2"/>
  <c r="BK315" i="2"/>
  <c r="J315" i="2"/>
  <c r="BE315" i="2" s="1"/>
  <c r="BI314" i="2"/>
  <c r="BH314" i="2"/>
  <c r="BG314" i="2"/>
  <c r="BF314" i="2"/>
  <c r="T314" i="2"/>
  <c r="R314" i="2"/>
  <c r="P314" i="2"/>
  <c r="BK314" i="2"/>
  <c r="J314" i="2"/>
  <c r="BE314" i="2" s="1"/>
  <c r="BI313" i="2"/>
  <c r="BH313" i="2"/>
  <c r="BG313" i="2"/>
  <c r="BF313" i="2"/>
  <c r="T313" i="2"/>
  <c r="R313" i="2"/>
  <c r="P313" i="2"/>
  <c r="BK313" i="2"/>
  <c r="J313" i="2"/>
  <c r="BE313" i="2" s="1"/>
  <c r="BI312" i="2"/>
  <c r="BH312" i="2"/>
  <c r="BG312" i="2"/>
  <c r="BF312" i="2"/>
  <c r="T312" i="2"/>
  <c r="R312" i="2"/>
  <c r="P312" i="2"/>
  <c r="BK312" i="2"/>
  <c r="J312" i="2"/>
  <c r="BE312" i="2" s="1"/>
  <c r="BI311" i="2"/>
  <c r="BH311" i="2"/>
  <c r="BG311" i="2"/>
  <c r="BF311" i="2"/>
  <c r="T311" i="2"/>
  <c r="R311" i="2"/>
  <c r="P311" i="2"/>
  <c r="BK311" i="2"/>
  <c r="J311" i="2"/>
  <c r="BE311" i="2" s="1"/>
  <c r="BI310" i="2"/>
  <c r="BH310" i="2"/>
  <c r="BG310" i="2"/>
  <c r="BF310" i="2"/>
  <c r="T310" i="2"/>
  <c r="R310" i="2"/>
  <c r="P310" i="2"/>
  <c r="BK310" i="2"/>
  <c r="J310" i="2"/>
  <c r="BE310" i="2" s="1"/>
  <c r="BI308" i="2"/>
  <c r="BH308" i="2"/>
  <c r="BG308" i="2"/>
  <c r="BF308" i="2"/>
  <c r="T308" i="2"/>
  <c r="R308" i="2"/>
  <c r="P308" i="2"/>
  <c r="BK308" i="2"/>
  <c r="J308" i="2"/>
  <c r="BE308" i="2" s="1"/>
  <c r="BI306" i="2"/>
  <c r="BH306" i="2"/>
  <c r="BG306" i="2"/>
  <c r="BF306" i="2"/>
  <c r="T306" i="2"/>
  <c r="R306" i="2"/>
  <c r="P306" i="2"/>
  <c r="BK306" i="2"/>
  <c r="J306" i="2"/>
  <c r="BE306" i="2" s="1"/>
  <c r="BI304" i="2"/>
  <c r="BH304" i="2"/>
  <c r="BG304" i="2"/>
  <c r="BF304" i="2"/>
  <c r="T304" i="2"/>
  <c r="R304" i="2"/>
  <c r="P304" i="2"/>
  <c r="BK304" i="2"/>
  <c r="J304" i="2"/>
  <c r="BE304" i="2" s="1"/>
  <c r="BI302" i="2"/>
  <c r="BH302" i="2"/>
  <c r="BG302" i="2"/>
  <c r="BF302" i="2"/>
  <c r="T302" i="2"/>
  <c r="R302" i="2"/>
  <c r="P302" i="2"/>
  <c r="BK302" i="2"/>
  <c r="J302" i="2"/>
  <c r="BE302" i="2" s="1"/>
  <c r="BI300" i="2"/>
  <c r="BH300" i="2"/>
  <c r="BG300" i="2"/>
  <c r="BF300" i="2"/>
  <c r="T300" i="2"/>
  <c r="R300" i="2"/>
  <c r="R299" i="2" s="1"/>
  <c r="R192" i="2" s="1"/>
  <c r="P300" i="2"/>
  <c r="BK300" i="2"/>
  <c r="BK299" i="2" s="1"/>
  <c r="J299" i="2"/>
  <c r="J111" i="2" s="1"/>
  <c r="J300" i="2"/>
  <c r="BE300" i="2"/>
  <c r="BI298" i="2"/>
  <c r="BH298" i="2"/>
  <c r="BG298" i="2"/>
  <c r="BF298" i="2"/>
  <c r="T298" i="2"/>
  <c r="R298" i="2"/>
  <c r="P298" i="2"/>
  <c r="BK298" i="2"/>
  <c r="J298" i="2"/>
  <c r="BE298" i="2" s="1"/>
  <c r="BI297" i="2"/>
  <c r="BH297" i="2"/>
  <c r="BG297" i="2"/>
  <c r="BF297" i="2"/>
  <c r="T297" i="2"/>
  <c r="R297" i="2"/>
  <c r="P297" i="2"/>
  <c r="BK297" i="2"/>
  <c r="J297" i="2"/>
  <c r="BE297" i="2" s="1"/>
  <c r="BI295" i="2"/>
  <c r="BH295" i="2"/>
  <c r="BG295" i="2"/>
  <c r="BF295" i="2"/>
  <c r="T295" i="2"/>
  <c r="R295" i="2"/>
  <c r="P295" i="2"/>
  <c r="BK295" i="2"/>
  <c r="J295" i="2"/>
  <c r="BE295" i="2" s="1"/>
  <c r="BI294" i="2"/>
  <c r="BH294" i="2"/>
  <c r="BG294" i="2"/>
  <c r="BF294" i="2"/>
  <c r="T294" i="2"/>
  <c r="R294" i="2"/>
  <c r="P294" i="2"/>
  <c r="BK294" i="2"/>
  <c r="J294" i="2"/>
  <c r="BE294" i="2" s="1"/>
  <c r="BI293" i="2"/>
  <c r="BH293" i="2"/>
  <c r="BG293" i="2"/>
  <c r="BF293" i="2"/>
  <c r="T293" i="2"/>
  <c r="R293" i="2"/>
  <c r="P293" i="2"/>
  <c r="BK293" i="2"/>
  <c r="J293" i="2"/>
  <c r="BE293" i="2" s="1"/>
  <c r="BI291" i="2"/>
  <c r="BH291" i="2"/>
  <c r="BG291" i="2"/>
  <c r="BF291" i="2"/>
  <c r="T291" i="2"/>
  <c r="R291" i="2"/>
  <c r="P291" i="2"/>
  <c r="BK291" i="2"/>
  <c r="J291" i="2"/>
  <c r="BE291" i="2" s="1"/>
  <c r="BI290" i="2"/>
  <c r="BH290" i="2"/>
  <c r="BG290" i="2"/>
  <c r="BF290" i="2"/>
  <c r="T290" i="2"/>
  <c r="R290" i="2"/>
  <c r="P290" i="2"/>
  <c r="BK290" i="2"/>
  <c r="J290" i="2"/>
  <c r="BE290" i="2" s="1"/>
  <c r="BI289" i="2"/>
  <c r="BH289" i="2"/>
  <c r="BG289" i="2"/>
  <c r="BF289" i="2"/>
  <c r="T289" i="2"/>
  <c r="R289" i="2"/>
  <c r="P289" i="2"/>
  <c r="BK289" i="2"/>
  <c r="J289" i="2"/>
  <c r="BE289" i="2" s="1"/>
  <c r="BI288" i="2"/>
  <c r="BH288" i="2"/>
  <c r="BG288" i="2"/>
  <c r="BF288" i="2"/>
  <c r="T288" i="2"/>
  <c r="R288" i="2"/>
  <c r="P288" i="2"/>
  <c r="BK288" i="2"/>
  <c r="J288" i="2"/>
  <c r="BE288" i="2" s="1"/>
  <c r="BI287" i="2"/>
  <c r="BH287" i="2"/>
  <c r="BG287" i="2"/>
  <c r="BF287" i="2"/>
  <c r="T287" i="2"/>
  <c r="R287" i="2"/>
  <c r="P287" i="2"/>
  <c r="BK287" i="2"/>
  <c r="J287" i="2"/>
  <c r="BE287" i="2" s="1"/>
  <c r="BI286" i="2"/>
  <c r="BH286" i="2"/>
  <c r="BG286" i="2"/>
  <c r="BF286" i="2"/>
  <c r="T286" i="2"/>
  <c r="R286" i="2"/>
  <c r="P286" i="2"/>
  <c r="BK286" i="2"/>
  <c r="J286" i="2"/>
  <c r="BE286" i="2" s="1"/>
  <c r="BI285" i="2"/>
  <c r="BH285" i="2"/>
  <c r="BG285" i="2"/>
  <c r="BF285" i="2"/>
  <c r="T285" i="2"/>
  <c r="R285" i="2"/>
  <c r="P285" i="2"/>
  <c r="BK285" i="2"/>
  <c r="J285" i="2"/>
  <c r="BE285" i="2" s="1"/>
  <c r="BI284" i="2"/>
  <c r="BH284" i="2"/>
  <c r="BG284" i="2"/>
  <c r="BF284" i="2"/>
  <c r="T284" i="2"/>
  <c r="R284" i="2"/>
  <c r="P284" i="2"/>
  <c r="BK284" i="2"/>
  <c r="J284" i="2"/>
  <c r="BE284" i="2" s="1"/>
  <c r="BI283" i="2"/>
  <c r="BH283" i="2"/>
  <c r="BG283" i="2"/>
  <c r="BF283" i="2"/>
  <c r="T283" i="2"/>
  <c r="R283" i="2"/>
  <c r="P283" i="2"/>
  <c r="BK283" i="2"/>
  <c r="J283" i="2"/>
  <c r="BE283" i="2" s="1"/>
  <c r="BI282" i="2"/>
  <c r="BH282" i="2"/>
  <c r="BG282" i="2"/>
  <c r="BF282" i="2"/>
  <c r="T282" i="2"/>
  <c r="R282" i="2"/>
  <c r="P282" i="2"/>
  <c r="BK282" i="2"/>
  <c r="J282" i="2"/>
  <c r="BE282" i="2" s="1"/>
  <c r="BI281" i="2"/>
  <c r="BH281" i="2"/>
  <c r="BG281" i="2"/>
  <c r="BF281" i="2"/>
  <c r="T281" i="2"/>
  <c r="R281" i="2"/>
  <c r="P281" i="2"/>
  <c r="BK281" i="2"/>
  <c r="J281" i="2"/>
  <c r="BE281" i="2" s="1"/>
  <c r="BI280" i="2"/>
  <c r="BH280" i="2"/>
  <c r="BG280" i="2"/>
  <c r="BF280" i="2"/>
  <c r="T280" i="2"/>
  <c r="R280" i="2"/>
  <c r="P280" i="2"/>
  <c r="BK280" i="2"/>
  <c r="J280" i="2"/>
  <c r="BE280" i="2" s="1"/>
  <c r="BI279" i="2"/>
  <c r="BH279" i="2"/>
  <c r="BG279" i="2"/>
  <c r="BF279" i="2"/>
  <c r="T279" i="2"/>
  <c r="R279" i="2"/>
  <c r="P279" i="2"/>
  <c r="BK279" i="2"/>
  <c r="J279" i="2"/>
  <c r="BE279" i="2" s="1"/>
  <c r="BI278" i="2"/>
  <c r="BH278" i="2"/>
  <c r="BG278" i="2"/>
  <c r="BF278" i="2"/>
  <c r="T278" i="2"/>
  <c r="R278" i="2"/>
  <c r="P278" i="2"/>
  <c r="BK278" i="2"/>
  <c r="J278" i="2"/>
  <c r="BE278" i="2" s="1"/>
  <c r="BI277" i="2"/>
  <c r="BH277" i="2"/>
  <c r="BG277" i="2"/>
  <c r="BF277" i="2"/>
  <c r="T277" i="2"/>
  <c r="R277" i="2"/>
  <c r="P277" i="2"/>
  <c r="BK277" i="2"/>
  <c r="J277" i="2"/>
  <c r="BE277" i="2" s="1"/>
  <c r="BI276" i="2"/>
  <c r="BH276" i="2"/>
  <c r="BG276" i="2"/>
  <c r="BF276" i="2"/>
  <c r="T276" i="2"/>
  <c r="R276" i="2"/>
  <c r="P276" i="2"/>
  <c r="BK276" i="2"/>
  <c r="J276" i="2"/>
  <c r="BE276" i="2" s="1"/>
  <c r="BI275" i="2"/>
  <c r="BH275" i="2"/>
  <c r="BG275" i="2"/>
  <c r="BF275" i="2"/>
  <c r="T275" i="2"/>
  <c r="R275" i="2"/>
  <c r="P275" i="2"/>
  <c r="BK275" i="2"/>
  <c r="J275" i="2"/>
  <c r="BE275" i="2" s="1"/>
  <c r="BI273" i="2"/>
  <c r="BH273" i="2"/>
  <c r="BG273" i="2"/>
  <c r="BF273" i="2"/>
  <c r="T273" i="2"/>
  <c r="R273" i="2"/>
  <c r="P273" i="2"/>
  <c r="BK273" i="2"/>
  <c r="J273" i="2"/>
  <c r="BE273" i="2" s="1"/>
  <c r="BI271" i="2"/>
  <c r="BH271" i="2"/>
  <c r="BG271" i="2"/>
  <c r="BF271" i="2"/>
  <c r="T271" i="2"/>
  <c r="R271" i="2"/>
  <c r="P271" i="2"/>
  <c r="BK271" i="2"/>
  <c r="J271" i="2"/>
  <c r="BE271" i="2" s="1"/>
  <c r="BI269" i="2"/>
  <c r="BH269" i="2"/>
  <c r="BG269" i="2"/>
  <c r="BF269" i="2"/>
  <c r="T269" i="2"/>
  <c r="R269" i="2"/>
  <c r="P269" i="2"/>
  <c r="BK269" i="2"/>
  <c r="J269" i="2"/>
  <c r="BE269" i="2" s="1"/>
  <c r="BI267" i="2"/>
  <c r="BH267" i="2"/>
  <c r="BG267" i="2"/>
  <c r="BF267" i="2"/>
  <c r="T267" i="2"/>
  <c r="R267" i="2"/>
  <c r="P267" i="2"/>
  <c r="BK267" i="2"/>
  <c r="J267" i="2"/>
  <c r="BE267" i="2" s="1"/>
  <c r="BI265" i="2"/>
  <c r="BH265" i="2"/>
  <c r="BG265" i="2"/>
  <c r="BF265" i="2"/>
  <c r="T265" i="2"/>
  <c r="T264" i="2" s="1"/>
  <c r="R265" i="2"/>
  <c r="R264" i="2" s="1"/>
  <c r="P265" i="2"/>
  <c r="BK265" i="2"/>
  <c r="BK264" i="2" s="1"/>
  <c r="J264" i="2"/>
  <c r="J110" i="2" s="1"/>
  <c r="J265" i="2"/>
  <c r="BE265" i="2"/>
  <c r="BI263" i="2"/>
  <c r="BH263" i="2"/>
  <c r="BG263" i="2"/>
  <c r="BF263" i="2"/>
  <c r="T263" i="2"/>
  <c r="R263" i="2"/>
  <c r="P263" i="2"/>
  <c r="BK263" i="2"/>
  <c r="J263" i="2"/>
  <c r="BE263" i="2" s="1"/>
  <c r="BI262" i="2"/>
  <c r="BH262" i="2"/>
  <c r="BG262" i="2"/>
  <c r="BF262" i="2"/>
  <c r="T262" i="2"/>
  <c r="R262" i="2"/>
  <c r="P262" i="2"/>
  <c r="BK262" i="2"/>
  <c r="J262" i="2"/>
  <c r="BE262" i="2" s="1"/>
  <c r="BI260" i="2"/>
  <c r="BH260" i="2"/>
  <c r="BG260" i="2"/>
  <c r="BF260" i="2"/>
  <c r="T260" i="2"/>
  <c r="R260" i="2"/>
  <c r="P260" i="2"/>
  <c r="BK260" i="2"/>
  <c r="J260" i="2"/>
  <c r="BE260" i="2" s="1"/>
  <c r="BI259" i="2"/>
  <c r="BH259" i="2"/>
  <c r="BG259" i="2"/>
  <c r="BF259" i="2"/>
  <c r="T259" i="2"/>
  <c r="R259" i="2"/>
  <c r="P259" i="2"/>
  <c r="BK259" i="2"/>
  <c r="J259" i="2"/>
  <c r="BE259" i="2" s="1"/>
  <c r="BI258" i="2"/>
  <c r="BH258" i="2"/>
  <c r="BG258" i="2"/>
  <c r="BF258" i="2"/>
  <c r="T258" i="2"/>
  <c r="R258" i="2"/>
  <c r="P258" i="2"/>
  <c r="BK258" i="2"/>
  <c r="J258" i="2"/>
  <c r="BE258" i="2" s="1"/>
  <c r="BI256" i="2"/>
  <c r="BH256" i="2"/>
  <c r="BG256" i="2"/>
  <c r="BF256" i="2"/>
  <c r="T256" i="2"/>
  <c r="R256" i="2"/>
  <c r="P256" i="2"/>
  <c r="BK256" i="2"/>
  <c r="J256" i="2"/>
  <c r="BE256" i="2" s="1"/>
  <c r="BI255" i="2"/>
  <c r="BH255" i="2"/>
  <c r="BG255" i="2"/>
  <c r="BF255" i="2"/>
  <c r="T255" i="2"/>
  <c r="R255" i="2"/>
  <c r="P255" i="2"/>
  <c r="BK255" i="2"/>
  <c r="J255" i="2"/>
  <c r="BE255" i="2" s="1"/>
  <c r="BI254" i="2"/>
  <c r="BH254" i="2"/>
  <c r="BG254" i="2"/>
  <c r="BF254" i="2"/>
  <c r="T254" i="2"/>
  <c r="R254" i="2"/>
  <c r="P254" i="2"/>
  <c r="BK254" i="2"/>
  <c r="J254" i="2"/>
  <c r="BE254" i="2" s="1"/>
  <c r="BI253" i="2"/>
  <c r="BH253" i="2"/>
  <c r="BG253" i="2"/>
  <c r="BF253" i="2"/>
  <c r="T253" i="2"/>
  <c r="R253" i="2"/>
  <c r="P253" i="2"/>
  <c r="BK253" i="2"/>
  <c r="J253" i="2"/>
  <c r="BE253" i="2" s="1"/>
  <c r="BI252" i="2"/>
  <c r="BH252" i="2"/>
  <c r="BG252" i="2"/>
  <c r="BF252" i="2"/>
  <c r="T252" i="2"/>
  <c r="R252" i="2"/>
  <c r="P252" i="2"/>
  <c r="BK252" i="2"/>
  <c r="J252" i="2"/>
  <c r="BE252" i="2" s="1"/>
  <c r="BI251" i="2"/>
  <c r="BH251" i="2"/>
  <c r="BG251" i="2"/>
  <c r="BF251" i="2"/>
  <c r="T251" i="2"/>
  <c r="R251" i="2"/>
  <c r="P251" i="2"/>
  <c r="BK251" i="2"/>
  <c r="J251" i="2"/>
  <c r="BE251" i="2" s="1"/>
  <c r="BI250" i="2"/>
  <c r="BH250" i="2"/>
  <c r="BG250" i="2"/>
  <c r="BF250" i="2"/>
  <c r="T250" i="2"/>
  <c r="R250" i="2"/>
  <c r="P250" i="2"/>
  <c r="BK250" i="2"/>
  <c r="J250" i="2"/>
  <c r="BE250" i="2" s="1"/>
  <c r="BI249" i="2"/>
  <c r="BH249" i="2"/>
  <c r="BG249" i="2"/>
  <c r="BF249" i="2"/>
  <c r="T249" i="2"/>
  <c r="R249" i="2"/>
  <c r="P249" i="2"/>
  <c r="BK249" i="2"/>
  <c r="J249" i="2"/>
  <c r="BE249" i="2" s="1"/>
  <c r="BI248" i="2"/>
  <c r="BH248" i="2"/>
  <c r="BG248" i="2"/>
  <c r="BF248" i="2"/>
  <c r="T248" i="2"/>
  <c r="R248" i="2"/>
  <c r="P248" i="2"/>
  <c r="BK248" i="2"/>
  <c r="J248" i="2"/>
  <c r="BE248" i="2" s="1"/>
  <c r="BI247" i="2"/>
  <c r="BH247" i="2"/>
  <c r="BG247" i="2"/>
  <c r="BF247" i="2"/>
  <c r="T247" i="2"/>
  <c r="R247" i="2"/>
  <c r="P247" i="2"/>
  <c r="BK247" i="2"/>
  <c r="J247" i="2"/>
  <c r="BE247" i="2" s="1"/>
  <c r="BI246" i="2"/>
  <c r="BH246" i="2"/>
  <c r="BG246" i="2"/>
  <c r="BF246" i="2"/>
  <c r="T246" i="2"/>
  <c r="R246" i="2"/>
  <c r="P246" i="2"/>
  <c r="BK246" i="2"/>
  <c r="J246" i="2"/>
  <c r="BE246" i="2" s="1"/>
  <c r="BI245" i="2"/>
  <c r="BH245" i="2"/>
  <c r="BG245" i="2"/>
  <c r="BF245" i="2"/>
  <c r="T245" i="2"/>
  <c r="R245" i="2"/>
  <c r="P245" i="2"/>
  <c r="BK245" i="2"/>
  <c r="J245" i="2"/>
  <c r="BE245" i="2" s="1"/>
  <c r="BI244" i="2"/>
  <c r="BH244" i="2"/>
  <c r="BG244" i="2"/>
  <c r="BF244" i="2"/>
  <c r="T244" i="2"/>
  <c r="R244" i="2"/>
  <c r="P244" i="2"/>
  <c r="BK244" i="2"/>
  <c r="J244" i="2"/>
  <c r="BE244" i="2" s="1"/>
  <c r="BI243" i="2"/>
  <c r="BH243" i="2"/>
  <c r="BG243" i="2"/>
  <c r="BF243" i="2"/>
  <c r="T243" i="2"/>
  <c r="R243" i="2"/>
  <c r="P243" i="2"/>
  <c r="BK243" i="2"/>
  <c r="J243" i="2"/>
  <c r="BE243" i="2" s="1"/>
  <c r="BI242" i="2"/>
  <c r="BH242" i="2"/>
  <c r="BG242" i="2"/>
  <c r="BF242" i="2"/>
  <c r="T242" i="2"/>
  <c r="R242" i="2"/>
  <c r="P242" i="2"/>
  <c r="BK242" i="2"/>
  <c r="J242" i="2"/>
  <c r="BE242" i="2" s="1"/>
  <c r="BI241" i="2"/>
  <c r="BH241" i="2"/>
  <c r="BG241" i="2"/>
  <c r="BF241" i="2"/>
  <c r="T241" i="2"/>
  <c r="R241" i="2"/>
  <c r="P241" i="2"/>
  <c r="BK241" i="2"/>
  <c r="J241" i="2"/>
  <c r="BE241" i="2" s="1"/>
  <c r="BI240" i="2"/>
  <c r="BH240" i="2"/>
  <c r="BG240" i="2"/>
  <c r="BF240" i="2"/>
  <c r="T240" i="2"/>
  <c r="R240" i="2"/>
  <c r="P240" i="2"/>
  <c r="BK240" i="2"/>
  <c r="J240" i="2"/>
  <c r="BE240" i="2" s="1"/>
  <c r="BI238" i="2"/>
  <c r="BH238" i="2"/>
  <c r="BG238" i="2"/>
  <c r="BF238" i="2"/>
  <c r="T238" i="2"/>
  <c r="R238" i="2"/>
  <c r="P238" i="2"/>
  <c r="BK238" i="2"/>
  <c r="J238" i="2"/>
  <c r="BE238" i="2" s="1"/>
  <c r="BI236" i="2"/>
  <c r="BH236" i="2"/>
  <c r="BG236" i="2"/>
  <c r="BF236" i="2"/>
  <c r="T236" i="2"/>
  <c r="R236" i="2"/>
  <c r="P236" i="2"/>
  <c r="BK236" i="2"/>
  <c r="J236" i="2"/>
  <c r="BE236" i="2" s="1"/>
  <c r="BI234" i="2"/>
  <c r="BH234" i="2"/>
  <c r="BG234" i="2"/>
  <c r="BF234" i="2"/>
  <c r="T234" i="2"/>
  <c r="R234" i="2"/>
  <c r="P234" i="2"/>
  <c r="BK234" i="2"/>
  <c r="J234" i="2"/>
  <c r="BE234" i="2" s="1"/>
  <c r="BI232" i="2"/>
  <c r="BH232" i="2"/>
  <c r="BG232" i="2"/>
  <c r="BF232" i="2"/>
  <c r="T232" i="2"/>
  <c r="R232" i="2"/>
  <c r="P232" i="2"/>
  <c r="BK232" i="2"/>
  <c r="J232" i="2"/>
  <c r="BE232" i="2" s="1"/>
  <c r="BI230" i="2"/>
  <c r="BH230" i="2"/>
  <c r="BG230" i="2"/>
  <c r="BF230" i="2"/>
  <c r="T230" i="2"/>
  <c r="R230" i="2"/>
  <c r="R229" i="2" s="1"/>
  <c r="P230" i="2"/>
  <c r="BK230" i="2"/>
  <c r="BK229" i="2" s="1"/>
  <c r="J230" i="2"/>
  <c r="BE230" i="2"/>
  <c r="BI228" i="2"/>
  <c r="BH228" i="2"/>
  <c r="BG228" i="2"/>
  <c r="BF228" i="2"/>
  <c r="T228" i="2"/>
  <c r="R228" i="2"/>
  <c r="P228" i="2"/>
  <c r="BK228" i="2"/>
  <c r="J228" i="2"/>
  <c r="BE228" i="2" s="1"/>
  <c r="BI227" i="2"/>
  <c r="BH227" i="2"/>
  <c r="BG227" i="2"/>
  <c r="BF227" i="2"/>
  <c r="T227" i="2"/>
  <c r="R227" i="2"/>
  <c r="P227" i="2"/>
  <c r="BK227" i="2"/>
  <c r="J227" i="2"/>
  <c r="BE227" i="2" s="1"/>
  <c r="BI225" i="2"/>
  <c r="BH225" i="2"/>
  <c r="BG225" i="2"/>
  <c r="BF225" i="2"/>
  <c r="T225" i="2"/>
  <c r="R225" i="2"/>
  <c r="P225" i="2"/>
  <c r="BK225" i="2"/>
  <c r="J225" i="2"/>
  <c r="BE225" i="2" s="1"/>
  <c r="BI224" i="2"/>
  <c r="BH224" i="2"/>
  <c r="BG224" i="2"/>
  <c r="BF224" i="2"/>
  <c r="T224" i="2"/>
  <c r="R224" i="2"/>
  <c r="P224" i="2"/>
  <c r="BK224" i="2"/>
  <c r="J224" i="2"/>
  <c r="BE224" i="2" s="1"/>
  <c r="BI223" i="2"/>
  <c r="BH223" i="2"/>
  <c r="BG223" i="2"/>
  <c r="BF223" i="2"/>
  <c r="T223" i="2"/>
  <c r="R223" i="2"/>
  <c r="P223" i="2"/>
  <c r="BK223" i="2"/>
  <c r="J223" i="2"/>
  <c r="BE223" i="2" s="1"/>
  <c r="BI221" i="2"/>
  <c r="BH221" i="2"/>
  <c r="BG221" i="2"/>
  <c r="BF221" i="2"/>
  <c r="T221" i="2"/>
  <c r="R221" i="2"/>
  <c r="P221" i="2"/>
  <c r="BK221" i="2"/>
  <c r="J221" i="2"/>
  <c r="BE221" i="2"/>
  <c r="BI220" i="2"/>
  <c r="BH220" i="2"/>
  <c r="BG220" i="2"/>
  <c r="BF220" i="2"/>
  <c r="T220" i="2"/>
  <c r="R220" i="2"/>
  <c r="P220" i="2"/>
  <c r="BK220" i="2"/>
  <c r="J220" i="2"/>
  <c r="BE220" i="2" s="1"/>
  <c r="BI219" i="2"/>
  <c r="BH219" i="2"/>
  <c r="BG219" i="2"/>
  <c r="BF219" i="2"/>
  <c r="T219" i="2"/>
  <c r="R219" i="2"/>
  <c r="P219" i="2"/>
  <c r="BK219" i="2"/>
  <c r="J219" i="2"/>
  <c r="BE219" i="2"/>
  <c r="BI218" i="2"/>
  <c r="BH218" i="2"/>
  <c r="BG218" i="2"/>
  <c r="BF218" i="2"/>
  <c r="T218" i="2"/>
  <c r="R218" i="2"/>
  <c r="P218" i="2"/>
  <c r="BK218" i="2"/>
  <c r="J218" i="2"/>
  <c r="BE218" i="2" s="1"/>
  <c r="BI217" i="2"/>
  <c r="BH217" i="2"/>
  <c r="BG217" i="2"/>
  <c r="BF217" i="2"/>
  <c r="T217" i="2"/>
  <c r="R217" i="2"/>
  <c r="P217" i="2"/>
  <c r="BK217" i="2"/>
  <c r="J217" i="2"/>
  <c r="BE217" i="2"/>
  <c r="BI216" i="2"/>
  <c r="BH216" i="2"/>
  <c r="BG216" i="2"/>
  <c r="BF216" i="2"/>
  <c r="T216" i="2"/>
  <c r="R216" i="2"/>
  <c r="P216" i="2"/>
  <c r="BK216" i="2"/>
  <c r="J216" i="2"/>
  <c r="BE216" i="2" s="1"/>
  <c r="BI215" i="2"/>
  <c r="BH215" i="2"/>
  <c r="BG215" i="2"/>
  <c r="BF215" i="2"/>
  <c r="T215" i="2"/>
  <c r="R215" i="2"/>
  <c r="P215" i="2"/>
  <c r="BK215" i="2"/>
  <c r="J215" i="2"/>
  <c r="BE215" i="2"/>
  <c r="BI214" i="2"/>
  <c r="BH214" i="2"/>
  <c r="BG214" i="2"/>
  <c r="BF214" i="2"/>
  <c r="T214" i="2"/>
  <c r="R214" i="2"/>
  <c r="P214" i="2"/>
  <c r="BK214" i="2"/>
  <c r="J214" i="2"/>
  <c r="BE214" i="2" s="1"/>
  <c r="BI213" i="2"/>
  <c r="BH213" i="2"/>
  <c r="BG213" i="2"/>
  <c r="BF213" i="2"/>
  <c r="T213" i="2"/>
  <c r="R213" i="2"/>
  <c r="P213" i="2"/>
  <c r="BK213" i="2"/>
  <c r="J213" i="2"/>
  <c r="BE213" i="2"/>
  <c r="BI212" i="2"/>
  <c r="BH212" i="2"/>
  <c r="BG212" i="2"/>
  <c r="BF212" i="2"/>
  <c r="T212" i="2"/>
  <c r="R212" i="2"/>
  <c r="P212" i="2"/>
  <c r="BK212" i="2"/>
  <c r="J212" i="2"/>
  <c r="BE212" i="2" s="1"/>
  <c r="BI211" i="2"/>
  <c r="BH211" i="2"/>
  <c r="BG211" i="2"/>
  <c r="BF211" i="2"/>
  <c r="T211" i="2"/>
  <c r="R211" i="2"/>
  <c r="P211" i="2"/>
  <c r="BK211" i="2"/>
  <c r="J211" i="2"/>
  <c r="BE211" i="2"/>
  <c r="BI210" i="2"/>
  <c r="BH210" i="2"/>
  <c r="BG210" i="2"/>
  <c r="BF210" i="2"/>
  <c r="T210" i="2"/>
  <c r="R210" i="2"/>
  <c r="P210" i="2"/>
  <c r="BK210" i="2"/>
  <c r="J210" i="2"/>
  <c r="BE210" i="2" s="1"/>
  <c r="BI209" i="2"/>
  <c r="BH209" i="2"/>
  <c r="BG209" i="2"/>
  <c r="BF209" i="2"/>
  <c r="T209" i="2"/>
  <c r="R209" i="2"/>
  <c r="P209" i="2"/>
  <c r="BK209" i="2"/>
  <c r="J209" i="2"/>
  <c r="BE209" i="2"/>
  <c r="BI208" i="2"/>
  <c r="BH208" i="2"/>
  <c r="BG208" i="2"/>
  <c r="BF208" i="2"/>
  <c r="T208" i="2"/>
  <c r="R208" i="2"/>
  <c r="P208" i="2"/>
  <c r="BK208" i="2"/>
  <c r="J208" i="2"/>
  <c r="BE208" i="2" s="1"/>
  <c r="BI207" i="2"/>
  <c r="BH207" i="2"/>
  <c r="BG207" i="2"/>
  <c r="BF207" i="2"/>
  <c r="T207" i="2"/>
  <c r="R207" i="2"/>
  <c r="P207" i="2"/>
  <c r="BK207" i="2"/>
  <c r="J207" i="2"/>
  <c r="BE207" i="2"/>
  <c r="BI206" i="2"/>
  <c r="BH206" i="2"/>
  <c r="BG206" i="2"/>
  <c r="BF206" i="2"/>
  <c r="T206" i="2"/>
  <c r="R206" i="2"/>
  <c r="P206" i="2"/>
  <c r="BK206" i="2"/>
  <c r="J206" i="2"/>
  <c r="BE206" i="2" s="1"/>
  <c r="BI205" i="2"/>
  <c r="BH205" i="2"/>
  <c r="BG205" i="2"/>
  <c r="BF205" i="2"/>
  <c r="T205" i="2"/>
  <c r="R205" i="2"/>
  <c r="P205" i="2"/>
  <c r="BK205" i="2"/>
  <c r="J205" i="2"/>
  <c r="BE205" i="2"/>
  <c r="BI203" i="2"/>
  <c r="BH203" i="2"/>
  <c r="BG203" i="2"/>
  <c r="BF203" i="2"/>
  <c r="T203" i="2"/>
  <c r="R203" i="2"/>
  <c r="P203" i="2"/>
  <c r="BK203" i="2"/>
  <c r="J203" i="2"/>
  <c r="BE203" i="2" s="1"/>
  <c r="BI201" i="2"/>
  <c r="BH201" i="2"/>
  <c r="BG201" i="2"/>
  <c r="BF201" i="2"/>
  <c r="T201" i="2"/>
  <c r="R201" i="2"/>
  <c r="P201" i="2"/>
  <c r="BK201" i="2"/>
  <c r="J201" i="2"/>
  <c r="BE201" i="2"/>
  <c r="BI199" i="2"/>
  <c r="BH199" i="2"/>
  <c r="BG199" i="2"/>
  <c r="BF199" i="2"/>
  <c r="T199" i="2"/>
  <c r="R199" i="2"/>
  <c r="P199" i="2"/>
  <c r="BK199" i="2"/>
  <c r="J199" i="2"/>
  <c r="BE199" i="2" s="1"/>
  <c r="BI197" i="2"/>
  <c r="BH197" i="2"/>
  <c r="BG197" i="2"/>
  <c r="BF197" i="2"/>
  <c r="T197" i="2"/>
  <c r="R197" i="2"/>
  <c r="P197" i="2"/>
  <c r="BK197" i="2"/>
  <c r="J197" i="2"/>
  <c r="BE197" i="2"/>
  <c r="BI195" i="2"/>
  <c r="BH195" i="2"/>
  <c r="BG195" i="2"/>
  <c r="BF195" i="2"/>
  <c r="T195" i="2"/>
  <c r="R195" i="2"/>
  <c r="R194" i="2"/>
  <c r="P195" i="2"/>
  <c r="BK195" i="2"/>
  <c r="BK194" i="2"/>
  <c r="J194" i="2"/>
  <c r="J108" i="2" s="1"/>
  <c r="J195" i="2"/>
  <c r="BE195" i="2" s="1"/>
  <c r="BI193" i="2"/>
  <c r="BH193" i="2"/>
  <c r="BG193" i="2"/>
  <c r="BF193" i="2"/>
  <c r="T193" i="2"/>
  <c r="R193" i="2"/>
  <c r="P193" i="2"/>
  <c r="BK193" i="2"/>
  <c r="J193" i="2"/>
  <c r="BE193" i="2"/>
  <c r="BI191" i="2"/>
  <c r="BH191" i="2"/>
  <c r="BG191" i="2"/>
  <c r="BF191" i="2"/>
  <c r="T191" i="2"/>
  <c r="R191" i="2"/>
  <c r="P191" i="2"/>
  <c r="BK191" i="2"/>
  <c r="J191" i="2"/>
  <c r="BE191" i="2" s="1"/>
  <c r="BI190" i="2"/>
  <c r="BH190" i="2"/>
  <c r="BG190" i="2"/>
  <c r="BF190" i="2"/>
  <c r="T190" i="2"/>
  <c r="R190" i="2"/>
  <c r="P190" i="2"/>
  <c r="BK190" i="2"/>
  <c r="J190" i="2"/>
  <c r="BE190" i="2"/>
  <c r="BI189" i="2"/>
  <c r="BH189" i="2"/>
  <c r="BG189" i="2"/>
  <c r="BF189" i="2"/>
  <c r="T189" i="2"/>
  <c r="R189" i="2"/>
  <c r="P189" i="2"/>
  <c r="BK189" i="2"/>
  <c r="J189" i="2"/>
  <c r="BE189" i="2" s="1"/>
  <c r="BI188" i="2"/>
  <c r="BH188" i="2"/>
  <c r="BG188" i="2"/>
  <c r="BF188" i="2"/>
  <c r="T188" i="2"/>
  <c r="R188" i="2"/>
  <c r="P188" i="2"/>
  <c r="BK188" i="2"/>
  <c r="J188" i="2"/>
  <c r="BE188" i="2"/>
  <c r="BI187" i="2"/>
  <c r="BH187" i="2"/>
  <c r="BG187" i="2"/>
  <c r="BF187" i="2"/>
  <c r="T187" i="2"/>
  <c r="R187" i="2"/>
  <c r="P187" i="2"/>
  <c r="BK187" i="2"/>
  <c r="J187" i="2"/>
  <c r="BE187" i="2" s="1"/>
  <c r="BI186" i="2"/>
  <c r="BH186" i="2"/>
  <c r="BG186" i="2"/>
  <c r="BF186" i="2"/>
  <c r="T186" i="2"/>
  <c r="R186" i="2"/>
  <c r="P186" i="2"/>
  <c r="BK186" i="2"/>
  <c r="J186" i="2"/>
  <c r="BE186" i="2"/>
  <c r="BI185" i="2"/>
  <c r="BH185" i="2"/>
  <c r="BG185" i="2"/>
  <c r="BF185" i="2"/>
  <c r="T185" i="2"/>
  <c r="R185" i="2"/>
  <c r="P185" i="2"/>
  <c r="BK185" i="2"/>
  <c r="J185" i="2"/>
  <c r="BE185" i="2" s="1"/>
  <c r="BI184" i="2"/>
  <c r="BH184" i="2"/>
  <c r="BG184" i="2"/>
  <c r="BF184" i="2"/>
  <c r="T184" i="2"/>
  <c r="R184" i="2"/>
  <c r="P184" i="2"/>
  <c r="BK184" i="2"/>
  <c r="J184" i="2"/>
  <c r="BE184" i="2"/>
  <c r="BI183" i="2"/>
  <c r="BH183" i="2"/>
  <c r="BG183" i="2"/>
  <c r="BF183" i="2"/>
  <c r="T183" i="2"/>
  <c r="R183" i="2"/>
  <c r="P183" i="2"/>
  <c r="BK183" i="2"/>
  <c r="J183" i="2"/>
  <c r="BE183" i="2" s="1"/>
  <c r="BI182" i="2"/>
  <c r="BH182" i="2"/>
  <c r="BG182" i="2"/>
  <c r="BF182" i="2"/>
  <c r="T182" i="2"/>
  <c r="R182" i="2"/>
  <c r="P182" i="2"/>
  <c r="BK182" i="2"/>
  <c r="J182" i="2"/>
  <c r="BE182" i="2"/>
  <c r="BI181" i="2"/>
  <c r="BH181" i="2"/>
  <c r="BG181" i="2"/>
  <c r="BF181" i="2"/>
  <c r="T181" i="2"/>
  <c r="R181" i="2"/>
  <c r="P181" i="2"/>
  <c r="BK181" i="2"/>
  <c r="J181" i="2"/>
  <c r="BE181" i="2" s="1"/>
  <c r="BI179" i="2"/>
  <c r="BH179" i="2"/>
  <c r="BG179" i="2"/>
  <c r="BF179" i="2"/>
  <c r="T179" i="2"/>
  <c r="R179" i="2"/>
  <c r="P179" i="2"/>
  <c r="BK179" i="2"/>
  <c r="J179" i="2"/>
  <c r="BE179" i="2"/>
  <c r="BI178" i="2"/>
  <c r="BH178" i="2"/>
  <c r="BG178" i="2"/>
  <c r="BF178" i="2"/>
  <c r="T178" i="2"/>
  <c r="R178" i="2"/>
  <c r="P178" i="2"/>
  <c r="BK178" i="2"/>
  <c r="J178" i="2"/>
  <c r="BE178" i="2" s="1"/>
  <c r="BI177" i="2"/>
  <c r="BH177" i="2"/>
  <c r="BG177" i="2"/>
  <c r="BF177" i="2"/>
  <c r="T177" i="2"/>
  <c r="R177" i="2"/>
  <c r="P177" i="2"/>
  <c r="BK177" i="2"/>
  <c r="J177" i="2"/>
  <c r="BE177" i="2"/>
  <c r="BI176" i="2"/>
  <c r="BH176" i="2"/>
  <c r="BG176" i="2"/>
  <c r="BF176" i="2"/>
  <c r="T176" i="2"/>
  <c r="R176" i="2"/>
  <c r="P176" i="2"/>
  <c r="BK176" i="2"/>
  <c r="J176" i="2"/>
  <c r="BE176" i="2" s="1"/>
  <c r="BI175" i="2"/>
  <c r="BH175" i="2"/>
  <c r="BG175" i="2"/>
  <c r="BF175" i="2"/>
  <c r="T175" i="2"/>
  <c r="R175" i="2"/>
  <c r="P175" i="2"/>
  <c r="BK175" i="2"/>
  <c r="J175" i="2"/>
  <c r="BE175" i="2"/>
  <c r="BI174" i="2"/>
  <c r="BH174" i="2"/>
  <c r="BG174" i="2"/>
  <c r="BF174" i="2"/>
  <c r="T174" i="2"/>
  <c r="R174" i="2"/>
  <c r="P174" i="2"/>
  <c r="BK174" i="2"/>
  <c r="J174" i="2"/>
  <c r="BE174" i="2" s="1"/>
  <c r="BI173" i="2"/>
  <c r="BH173" i="2"/>
  <c r="BG173" i="2"/>
  <c r="BF173" i="2"/>
  <c r="T173" i="2"/>
  <c r="R173" i="2"/>
  <c r="R172" i="2" s="1"/>
  <c r="R171" i="2" s="1"/>
  <c r="P173" i="2"/>
  <c r="BK173" i="2"/>
  <c r="BK172" i="2"/>
  <c r="J173" i="2"/>
  <c r="BE173" i="2" s="1"/>
  <c r="BI170" i="2"/>
  <c r="BH170" i="2"/>
  <c r="BG170" i="2"/>
  <c r="BF170" i="2"/>
  <c r="T170" i="2"/>
  <c r="T169" i="2" s="1"/>
  <c r="R170" i="2"/>
  <c r="R169" i="2"/>
  <c r="P170" i="2"/>
  <c r="P169" i="2" s="1"/>
  <c r="BK170" i="2"/>
  <c r="BK169" i="2"/>
  <c r="J169" i="2"/>
  <c r="J104" i="2" s="1"/>
  <c r="J170" i="2"/>
  <c r="BE170" i="2" s="1"/>
  <c r="BI168" i="2"/>
  <c r="BH168" i="2"/>
  <c r="BG168" i="2"/>
  <c r="BF168" i="2"/>
  <c r="T168" i="2"/>
  <c r="R168" i="2"/>
  <c r="P168" i="2"/>
  <c r="BK168" i="2"/>
  <c r="J168" i="2"/>
  <c r="BE168" i="2" s="1"/>
  <c r="BI165" i="2"/>
  <c r="BH165" i="2"/>
  <c r="BG165" i="2"/>
  <c r="BF165" i="2"/>
  <c r="T165" i="2"/>
  <c r="R165" i="2"/>
  <c r="P165" i="2"/>
  <c r="P162" i="2" s="1"/>
  <c r="BK165" i="2"/>
  <c r="J165" i="2"/>
  <c r="BE165" i="2"/>
  <c r="BI164" i="2"/>
  <c r="BH164" i="2"/>
  <c r="BG164" i="2"/>
  <c r="BF164" i="2"/>
  <c r="T164" i="2"/>
  <c r="R164" i="2"/>
  <c r="P164" i="2"/>
  <c r="BK164" i="2"/>
  <c r="J164" i="2"/>
  <c r="BE164" i="2" s="1"/>
  <c r="BI163" i="2"/>
  <c r="BH163" i="2"/>
  <c r="BG163" i="2"/>
  <c r="BF163" i="2"/>
  <c r="T163" i="2"/>
  <c r="T162" i="2"/>
  <c r="R163" i="2"/>
  <c r="R162" i="2" s="1"/>
  <c r="P163" i="2"/>
  <c r="BK163" i="2"/>
  <c r="BK162" i="2" s="1"/>
  <c r="J162" i="2" s="1"/>
  <c r="J103" i="2" s="1"/>
  <c r="J163" i="2"/>
  <c r="BE163" i="2"/>
  <c r="BI156" i="2"/>
  <c r="BH156" i="2"/>
  <c r="BG156" i="2"/>
  <c r="BF156" i="2"/>
  <c r="T156" i="2"/>
  <c r="R156" i="2"/>
  <c r="P156" i="2"/>
  <c r="BK156" i="2"/>
  <c r="J156" i="2"/>
  <c r="BE156" i="2"/>
  <c r="BI154" i="2"/>
  <c r="BH154" i="2"/>
  <c r="BG154" i="2"/>
  <c r="BF154" i="2"/>
  <c r="F34" i="2" s="1"/>
  <c r="BA95" i="1" s="1"/>
  <c r="BA94" i="1" s="1"/>
  <c r="T154" i="2"/>
  <c r="R154" i="2"/>
  <c r="P154" i="2"/>
  <c r="BK154" i="2"/>
  <c r="J154" i="2"/>
  <c r="BE154" i="2" s="1"/>
  <c r="BI152" i="2"/>
  <c r="BH152" i="2"/>
  <c r="BG152" i="2"/>
  <c r="BF152" i="2"/>
  <c r="T152" i="2"/>
  <c r="T151" i="2"/>
  <c r="R152" i="2"/>
  <c r="R151" i="2" s="1"/>
  <c r="R143" i="2" s="1"/>
  <c r="P152" i="2"/>
  <c r="P151" i="2"/>
  <c r="BK152" i="2"/>
  <c r="J152" i="2"/>
  <c r="BE152" i="2" s="1"/>
  <c r="J33" i="2" s="1"/>
  <c r="AV95" i="1" s="1"/>
  <c r="BI145" i="2"/>
  <c r="BH145" i="2"/>
  <c r="BG145" i="2"/>
  <c r="F35" i="2" s="1"/>
  <c r="BB95" i="1" s="1"/>
  <c r="BF145" i="2"/>
  <c r="T145" i="2"/>
  <c r="T144" i="2"/>
  <c r="T143" i="2"/>
  <c r="R145" i="2"/>
  <c r="R144" i="2" s="1"/>
  <c r="P145" i="2"/>
  <c r="P144" i="2" s="1"/>
  <c r="BK145" i="2"/>
  <c r="BK144" i="2" s="1"/>
  <c r="J145" i="2"/>
  <c r="BE145" i="2" s="1"/>
  <c r="BI137" i="2"/>
  <c r="BH137" i="2"/>
  <c r="F36" i="2" s="1"/>
  <c r="BC95" i="1" s="1"/>
  <c r="BC94" i="1" s="1"/>
  <c r="BG137" i="2"/>
  <c r="BF137" i="2"/>
  <c r="T137" i="2"/>
  <c r="T136" i="2"/>
  <c r="T135" i="2"/>
  <c r="T134" i="2" s="1"/>
  <c r="R137" i="2"/>
  <c r="R136" i="2"/>
  <c r="R135" i="2" s="1"/>
  <c r="P137" i="2"/>
  <c r="P136" i="2" s="1"/>
  <c r="P135" i="2" s="1"/>
  <c r="BK137" i="2"/>
  <c r="BK136" i="2"/>
  <c r="BK135" i="2" s="1"/>
  <c r="J135" i="2" s="1"/>
  <c r="J98" i="2" s="1"/>
  <c r="J137" i="2"/>
  <c r="BE137" i="2"/>
  <c r="J130" i="2"/>
  <c r="J129" i="2"/>
  <c r="F129" i="2"/>
  <c r="F127" i="2"/>
  <c r="E125" i="2"/>
  <c r="J92" i="2"/>
  <c r="J91" i="2"/>
  <c r="F91" i="2"/>
  <c r="F89" i="2"/>
  <c r="E87" i="2"/>
  <c r="J18" i="2"/>
  <c r="E18" i="2"/>
  <c r="F92" i="2" s="1"/>
  <c r="J17" i="2"/>
  <c r="J12" i="2"/>
  <c r="J89" i="2" s="1"/>
  <c r="J127" i="2"/>
  <c r="E7" i="2"/>
  <c r="E123" i="2"/>
  <c r="E85" i="2"/>
  <c r="AS94" i="1"/>
  <c r="L90" i="1"/>
  <c r="AM90" i="1"/>
  <c r="AM89" i="1"/>
  <c r="L89" i="1"/>
  <c r="AM87" i="1"/>
  <c r="L87" i="1"/>
  <c r="L85" i="1"/>
  <c r="L84" i="1"/>
  <c r="AY94" i="1" l="1"/>
  <c r="W32" i="1"/>
  <c r="J144" i="2"/>
  <c r="J101" i="2" s="1"/>
  <c r="AW94" i="1"/>
  <c r="AK30" i="1" s="1"/>
  <c r="W30" i="1"/>
  <c r="J121" i="3"/>
  <c r="J97" i="3" s="1"/>
  <c r="BK120" i="3"/>
  <c r="J120" i="3" s="1"/>
  <c r="F130" i="2"/>
  <c r="F33" i="2"/>
  <c r="AZ95" i="1" s="1"/>
  <c r="J34" i="2"/>
  <c r="AW95" i="1" s="1"/>
  <c r="AT95" i="1" s="1"/>
  <c r="P143" i="2"/>
  <c r="P134" i="2" s="1"/>
  <c r="BK151" i="2"/>
  <c r="J151" i="2" s="1"/>
  <c r="J102" i="2" s="1"/>
  <c r="T194" i="2"/>
  <c r="T192" i="2" s="1"/>
  <c r="J229" i="2"/>
  <c r="J109" i="2" s="1"/>
  <c r="BK192" i="2"/>
  <c r="J192" i="2" s="1"/>
  <c r="J107" i="2" s="1"/>
  <c r="J96" i="4"/>
  <c r="J30" i="4"/>
  <c r="J172" i="2"/>
  <c r="J106" i="2" s="1"/>
  <c r="R134" i="2"/>
  <c r="R133" i="2" s="1"/>
  <c r="P172" i="2"/>
  <c r="T172" i="2"/>
  <c r="P194" i="2"/>
  <c r="J136" i="2"/>
  <c r="J99" i="2" s="1"/>
  <c r="F37" i="2"/>
  <c r="BD95" i="1" s="1"/>
  <c r="BD94" i="1" s="1"/>
  <c r="W33" i="1" s="1"/>
  <c r="P192" i="2"/>
  <c r="E107" i="4"/>
  <c r="E85" i="4"/>
  <c r="P264" i="2"/>
  <c r="F35" i="3"/>
  <c r="BB96" i="1" s="1"/>
  <c r="BB94" i="1" s="1"/>
  <c r="F37" i="3"/>
  <c r="BD96" i="1" s="1"/>
  <c r="P229" i="2"/>
  <c r="T299" i="2"/>
  <c r="T122" i="3"/>
  <c r="T121" i="3" s="1"/>
  <c r="T120" i="3" s="1"/>
  <c r="T229" i="2"/>
  <c r="P299" i="2"/>
  <c r="J33" i="3"/>
  <c r="AV96" i="1" s="1"/>
  <c r="AT96" i="1" s="1"/>
  <c r="F33" i="3"/>
  <c r="AZ96" i="1" s="1"/>
  <c r="P133" i="2" l="1"/>
  <c r="AU95" i="1" s="1"/>
  <c r="AU94" i="1" s="1"/>
  <c r="W31" i="1"/>
  <c r="AX94" i="1"/>
  <c r="T171" i="2"/>
  <c r="T133" i="2" s="1"/>
  <c r="BK171" i="2"/>
  <c r="J171" i="2" s="1"/>
  <c r="J105" i="2" s="1"/>
  <c r="P171" i="2"/>
  <c r="AG97" i="1"/>
  <c r="AN97" i="1" s="1"/>
  <c r="J39" i="4"/>
  <c r="J30" i="3"/>
  <c r="J96" i="3"/>
  <c r="AZ94" i="1"/>
  <c r="BK143" i="2"/>
  <c r="J39" i="3" l="1"/>
  <c r="AG96" i="1"/>
  <c r="AN96" i="1" s="1"/>
  <c r="J143" i="2"/>
  <c r="J100" i="2" s="1"/>
  <c r="BK134" i="2"/>
  <c r="W29" i="1"/>
  <c r="AV94" i="1"/>
  <c r="BK133" i="2" l="1"/>
  <c r="J133" i="2" s="1"/>
  <c r="J134" i="2"/>
  <c r="J97" i="2" s="1"/>
  <c r="AT94" i="1"/>
  <c r="AK29" i="1"/>
  <c r="J30" i="2" l="1"/>
  <c r="J96" i="2"/>
  <c r="AG95" i="1" l="1"/>
  <c r="J39" i="2"/>
  <c r="AN95" i="1" l="1"/>
  <c r="AG94" i="1"/>
  <c r="AK26" i="1" l="1"/>
  <c r="AK35" i="1" s="1"/>
  <c r="AN94" i="1"/>
</calcChain>
</file>

<file path=xl/sharedStrings.xml><?xml version="1.0" encoding="utf-8"?>
<sst xmlns="http://schemas.openxmlformats.org/spreadsheetml/2006/main" count="3219" uniqueCount="781">
  <si>
    <t>Export Komplet</t>
  </si>
  <si>
    <t/>
  </si>
  <si>
    <t>2.0</t>
  </si>
  <si>
    <t>ZAMOK</t>
  </si>
  <si>
    <t>False</t>
  </si>
  <si>
    <t>{858fe638-5fb0-4254-ab9d-371a0abefcdf}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</si>
  <si>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</si>
  <si>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</si>
  <si>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</si>
  <si>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</si>
  <si>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</si>
  <si>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</si>
  <si>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</si>
  <si>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</si>
  <si>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CEIS-92/19b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</si>
  <si>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</si>
  <si>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</si>
  <si>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MŠ Koperníkova 68, Třinec - snižování energetické náročnosti budovy MŠ - Vzduchotechnika</t>
  </si>
  <si>
    <t>KSO:</t>
  </si>
  <si>
    <t>801 31</t>
  </si>
  <si>
    <t>CC-CZ:</t>
  </si>
  <si>
    <t>Místo:</t>
  </si>
  <si>
    <t>Třinec</t>
  </si>
  <si>
    <t>Datum:</t>
  </si>
  <si>
    <t>18. 12. 2019</t>
  </si>
  <si>
    <t>Zadavatel:</t>
  </si>
  <si>
    <t>IČ:</t>
  </si>
  <si>
    <t>Statutární město Třinec, Jablunkovská 160, Třinec</t>
  </si>
  <si>
    <t>DIČ:</t>
  </si>
  <si>
    <t>Uchazeč:</t>
  </si>
  <si>
    <t>Vyplň údaj</t>
  </si>
  <si>
    <t>Projektant:</t>
  </si>
  <si>
    <t>25843931</t>
  </si>
  <si>
    <t>C.E.I.S. CZ s.r.o.</t>
  </si>
  <si>
    <t>CZ25843931</t>
  </si>
  <si>
    <t>True</t>
  </si>
  <si>
    <t>Zpracovatel:</t>
  </si>
  <si>
    <t>Poznámka:</t>
  </si>
  <si>
    <t>Soupis prací je sestaven s využitím položek Cenové soustavy ÚRS. Cenové a technické podmínky položek Cenové soustavy ÚRS, které nejsou uvedeny v soupisu prací (informace z tzv. úvodních částí katalogů) jsou neomezeně dálkově k dispozici na www.cs-urs.cz. Položky soupisu prací, které nemají ve sloupci "Cenová soustava" uveden žádný údaj, nepochází z Cenové soustavy ÚRS.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</si>
  <si>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</si>
  <si>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</si>
  <si>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</si>
  <si>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</si>
  <si>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</si>
  <si>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</si>
  <si>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</si>
  <si>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</si>
  <si>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</si>
  <si>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</si>
  <si>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</si>
  <si>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</si>
  <si>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</si>
  <si>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</si>
  <si>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</si>
  <si>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</si>
  <si>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</si>
  <si>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</si>
  <si>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</si>
  <si>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</si>
  <si>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</si>
  <si>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</si>
  <si>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</si>
  <si>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</si>
  <si>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</si>
  <si>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</si>
  <si>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</si>
  <si>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</si>
  <si>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</si>
  <si>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</si>
  <si>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</si>
  <si>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</si>
  <si>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</si>
  <si>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</si>
  <si>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</si>
  <si>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</si>
  <si>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</si>
  <si>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</si>
  <si>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</si>
  <si>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</si>
  <si>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</si>
  <si>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</si>
  <si>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</si>
  <si>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</si>
  <si>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</si>
  <si>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HRN</t>
  </si>
  <si>
    <t>Vzduchotechnika</t>
  </si>
  <si>
    <t>STA</t>
  </si>
  <si>
    <t>1</t>
  </si>
  <si>
    <t>{5c901fb7-a64d-4159-9200-d2d6bc381082}</t>
  </si>
  <si>
    <t>2</t>
  </si>
  <si>
    <t>VRN</t>
  </si>
  <si>
    <t>Vedlejší rozpočtové náklady</t>
  </si>
  <si>
    <t>{6747cdc8-6e17-4a1c-8c1f-8205be1cec26}</t>
  </si>
  <si>
    <t>ORN</t>
  </si>
  <si>
    <t>Ostatní rozpočtové náklady</t>
  </si>
  <si>
    <t>{4b92b16a-7c3d-42b6-800e-d780ab877d69}</t>
  </si>
  <si>
    <t>KRYCÍ LIST SOUPISU PRACÍ</t>
  </si>
  <si>
    <t>Objekt:</t>
  </si>
  <si>
    <t>HRN - Vzduchotechnika</t>
  </si>
  <si>
    <t>HSV - do cen prací a dodávek nutno zahrnout náklady na použití pomocného lešení. PSV a Montáže - do cen prací a dodávek nutno zahrnout náklady na mimostaveništní dopravu, vnitrostaveništní přesun hmot, použití pomocného lešení a veškerý ostatní pomocný materiál.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</si>
  <si>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</si>
  <si>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</si>
  <si>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</si>
  <si>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</si>
  <si>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</si>
  <si>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</si>
  <si>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6 - Úpravy povrchů, podlahy a osazování výplní</t>
  </si>
  <si>
    <t xml:space="preserve">      61 - Úprava povrchů vnitřních</t>
  </si>
  <si>
    <t xml:space="preserve">    9 - Ostatní konstrukce a práce, bourání</t>
  </si>
  <si>
    <t xml:space="preserve">      95 - Různé dokončovací konstrukce a práce pozemních staveb</t>
  </si>
  <si>
    <t xml:space="preserve">      97 - Prorážení otvorů a ostatní bourací práce</t>
  </si>
  <si>
    <t xml:space="preserve">    997 - Přesun sutě</t>
  </si>
  <si>
    <t xml:space="preserve">    998 - Přesun hmot</t>
  </si>
  <si>
    <t>PSV - Práce a dodávky PSV</t>
  </si>
  <si>
    <t xml:space="preserve">    741 - Elektroinstalace - silnoproud</t>
  </si>
  <si>
    <t xml:space="preserve">    751 - Vzduchotechnika</t>
  </si>
  <si>
    <t xml:space="preserve">      751-a - Zařízení č. 1 (1.1) – Vnitřní rekuperační jednotka - 1.NP</t>
  </si>
  <si>
    <t xml:space="preserve">      751-b - Zařízení č. 2 (2.1) – Vnitřní rekuperační jednotka - 1.NP</t>
  </si>
  <si>
    <t xml:space="preserve">      751-c - Zařízení č. 3 (3.1) – Vnitřní rekuperační jednotka - 1.NP</t>
  </si>
  <si>
    <t xml:space="preserve">      751-d - Zařízení č. 4 (4.1) – Vnitřní rekuperační jednotka - 1.NP</t>
  </si>
  <si>
    <t xml:space="preserve">    766 - Konstrukce truhlářské</t>
  </si>
  <si>
    <t xml:space="preserve">    784 - Dokončovací práce - malby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</si>
  <si>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</si>
  <si>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</si>
  <si>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</si>
  <si>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</si>
  <si>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</si>
  <si>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</si>
  <si>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</si>
  <si>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</si>
  <si>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</si>
  <si>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</si>
  <si>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</si>
  <si>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</si>
  <si>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</si>
  <si>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</si>
  <si>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</si>
  <si>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</si>
  <si>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6</t>
  </si>
  <si>
    <t>Úpravy povrchů, podlahy a osazování výplní</t>
  </si>
  <si>
    <t>61</t>
  </si>
  <si>
    <t>Úprava povrchů vnitřních</t>
  </si>
  <si>
    <t>K</t>
  </si>
  <si>
    <t>619995001</t>
  </si>
  <si>
    <t>Začištění omítek kolem oken, dveří, podlah nebo obkladů</t>
  </si>
  <si>
    <t>m</t>
  </si>
  <si>
    <t>CS ÚRS 2019 02</t>
  </si>
  <si>
    <t>4</t>
  </si>
  <si>
    <t>3</t>
  </si>
  <si>
    <t>272276349</t>
  </si>
  <si>
    <t>VV</t>
  </si>
  <si>
    <t>2*pi*0,30 "2x prostup VZT (1.1)</t>
  </si>
  <si>
    <t>2*pi*0,30 "2x prostup VZT (2.1)</t>
  </si>
  <si>
    <t>2*pi*0,30 "2x prostup VZT (3.1)</t>
  </si>
  <si>
    <t>2*pi*0,30 "2x prostup VZT (4.1)</t>
  </si>
  <si>
    <t>Součet</t>
  </si>
  <si>
    <t>9</t>
  </si>
  <si>
    <t>Ostatní konstrukce a práce, bourání</t>
  </si>
  <si>
    <t>95</t>
  </si>
  <si>
    <t>Různé dokončovací konstrukce a práce pozemních staveb</t>
  </si>
  <si>
    <t>959999001R</t>
  </si>
  <si>
    <t>Zapěnění prostupu potrubí montážní pěnou</t>
  </si>
  <si>
    <t>m3</t>
  </si>
  <si>
    <t>-1254752258</t>
  </si>
  <si>
    <t>2*pi*0,30*0,02*0,60 "2x prostup VZT (1.1)</t>
  </si>
  <si>
    <t>2*pi*0,30*0,02*0,60 "2x prostup VZT (2.1)</t>
  </si>
  <si>
    <t>2*pi*0,30*0,02*0,60 "2x prostup VZT (3.1)</t>
  </si>
  <si>
    <t>2*pi*0,30*0,02*0,60 "2x prostup VZT (4.1)</t>
  </si>
  <si>
    <t>97</t>
  </si>
  <si>
    <t>Prorážení otvorů a ostatní bourací práce</t>
  </si>
  <si>
    <t>971035131</t>
  </si>
  <si>
    <t>Vybourání otvorů ve zdivu cihelném D do 60 mm na MC tl do 150 mm</t>
  </si>
  <si>
    <t>kus</t>
  </si>
  <si>
    <t>-1466316919</t>
  </si>
  <si>
    <t>4 "EL</t>
  </si>
  <si>
    <t>971035141</t>
  </si>
  <si>
    <t>Vybourání otvorů ve zdivu cihelném D do 60 mm na MC tl do 300 mm</t>
  </si>
  <si>
    <t>-1353143284</t>
  </si>
  <si>
    <t>12 "EL</t>
  </si>
  <si>
    <t>5</t>
  </si>
  <si>
    <t>971042351</t>
  </si>
  <si>
    <t>Vybourání otvorů v betonových příčkách a zdech pl do 0,09 m2 tl do 450 mm</t>
  </si>
  <si>
    <t>406277478</t>
  </si>
  <si>
    <t>2 "prostup VZT (1.1)</t>
  </si>
  <si>
    <t>2 "prostup VZT (2.1)</t>
  </si>
  <si>
    <t>2 "prostup VZT (3.1)</t>
  </si>
  <si>
    <t>2 "prostup VZT (4.1)</t>
  </si>
  <si>
    <t>997</t>
  </si>
  <si>
    <t>Přesun sutě</t>
  </si>
  <si>
    <t>997013111</t>
  </si>
  <si>
    <t>Vnitrostaveništní doprava suti a vybouraných hmot pro budovy v do 6 m s použitím mechanizace</t>
  </si>
  <si>
    <t>t</t>
  </si>
  <si>
    <t>-50597763</t>
  </si>
  <si>
    <t>7</t>
  </si>
  <si>
    <t>997013501</t>
  </si>
  <si>
    <t>Odvoz suti a vybouraných hmot na skládku nebo meziskládku do 1 km se složením</t>
  </si>
  <si>
    <t>1998000874</t>
  </si>
  <si>
    <t>8</t>
  </si>
  <si>
    <t>997013509</t>
  </si>
  <si>
    <t>Příplatek k odvozu suti a vybouraných hmot na skládku ZKD 1 km přes 1 km</t>
  </si>
  <si>
    <t>-376337647</t>
  </si>
  <si>
    <t>P</t>
  </si>
  <si>
    <t>Poznámka k položce:_x000D_
skládka vzdálena 29 km</t>
  </si>
  <si>
    <t>0,728*28 'Přepočtené koeficientem množství</t>
  </si>
  <si>
    <t>997013831</t>
  </si>
  <si>
    <t>Poplatek za uložení na skládce (skládkovné) stavebního odpadu směsného kód odpadu 170 904</t>
  </si>
  <si>
    <t>1440273187</t>
  </si>
  <si>
    <t>998</t>
  </si>
  <si>
    <t>Přesun hmot</t>
  </si>
  <si>
    <t>10</t>
  </si>
  <si>
    <t>998018001</t>
  </si>
  <si>
    <t>Přesun hmot ruční pro budovy v do 6 m</t>
  </si>
  <si>
    <t>-1827521469</t>
  </si>
  <si>
    <t>PSV</t>
  </si>
  <si>
    <t>Práce a dodávky PSV</t>
  </si>
  <si>
    <t>741</t>
  </si>
  <si>
    <t>Elektroinstalace - silnoproud</t>
  </si>
  <si>
    <t>11</t>
  </si>
  <si>
    <t>741110511</t>
  </si>
  <si>
    <t>Montáž lišta a kanálek vkládací šířky do 60 mm s víčkem</t>
  </si>
  <si>
    <t>16</t>
  </si>
  <si>
    <t>696831588</t>
  </si>
  <si>
    <t>12</t>
  </si>
  <si>
    <t>M</t>
  </si>
  <si>
    <t>34571010</t>
  </si>
  <si>
    <t>lišta elektroinstalační vkládací 18 x 13 mm</t>
  </si>
  <si>
    <t>32</t>
  </si>
  <si>
    <t>-348378054</t>
  </si>
  <si>
    <t>13</t>
  </si>
  <si>
    <t>34571011</t>
  </si>
  <si>
    <t>lišta elektroinstalační vkládací 24 x 22</t>
  </si>
  <si>
    <t>1376446291</t>
  </si>
  <si>
    <t>14</t>
  </si>
  <si>
    <t>741112301</t>
  </si>
  <si>
    <t>Montáž rozvodka pancéřová plastová čtyřhranná 117x117 mm</t>
  </si>
  <si>
    <t>-2051486987</t>
  </si>
  <si>
    <t>34571428</t>
  </si>
  <si>
    <t>krabice pancéřová z PH 117x117x58 mm svorkovnicí krabicovou šroubovací s vodiči 16x4 mm2</t>
  </si>
  <si>
    <t>-1374613549</t>
  </si>
  <si>
    <t>741122611</t>
  </si>
  <si>
    <t>Montáž kabel Cu plný kulatý žíla 3x1,5 až 6 mm2 uložený pevně (CYKY)</t>
  </si>
  <si>
    <t>-1804020587</t>
  </si>
  <si>
    <t>17</t>
  </si>
  <si>
    <t>34111036</t>
  </si>
  <si>
    <t>kabel silový s Cu jádrem 1 kV 3x2,5mm2</t>
  </si>
  <si>
    <t>301669984</t>
  </si>
  <si>
    <t>Poznámka k položce:_x000D_
CYKY 3C x 2,5 mm2</t>
  </si>
  <si>
    <t>18</t>
  </si>
  <si>
    <t>741132145</t>
  </si>
  <si>
    <t>Ukončení kabelů 5x1,5 až 4 mm2 smršťovací záklopkou nebo páskem bez letování</t>
  </si>
  <si>
    <t>232226302</t>
  </si>
  <si>
    <t>19</t>
  </si>
  <si>
    <t>741124731</t>
  </si>
  <si>
    <t>Montáž kabel Cu stíněný ovládací žíly 2 až 19x0,8 mm2 uložený pevně (JYTY)</t>
  </si>
  <si>
    <t>1212308557</t>
  </si>
  <si>
    <t>20</t>
  </si>
  <si>
    <t>R-7</t>
  </si>
  <si>
    <t>instalační kabel JYTY 2x1</t>
  </si>
  <si>
    <t>504465937</t>
  </si>
  <si>
    <t>741R00</t>
  </si>
  <si>
    <t>Napojení zařízení VZT</t>
  </si>
  <si>
    <t>1777782876</t>
  </si>
  <si>
    <t>22</t>
  </si>
  <si>
    <t>R-6</t>
  </si>
  <si>
    <t>napojení zařízení VZT</t>
  </si>
  <si>
    <t>-1300052564</t>
  </si>
  <si>
    <t>23</t>
  </si>
  <si>
    <t>741130001</t>
  </si>
  <si>
    <t>Ukončení vodič izolovaný do 2,5mm2 v rozváděči nebo na přístroji</t>
  </si>
  <si>
    <t>1694053960</t>
  </si>
  <si>
    <t>24</t>
  </si>
  <si>
    <t>741R02</t>
  </si>
  <si>
    <t>Napojení ve stávajících rozvaděčích silnoproud</t>
  </si>
  <si>
    <t>2097369940</t>
  </si>
  <si>
    <t>25</t>
  </si>
  <si>
    <t>741R08</t>
  </si>
  <si>
    <t>Rozvaděč R - doplnění  -  jistič 10kA 10C/1, spoj. a podr. mat.</t>
  </si>
  <si>
    <t>1760222459</t>
  </si>
  <si>
    <t>26</t>
  </si>
  <si>
    <t>741R03</t>
  </si>
  <si>
    <t>Koordinace s profesí VZT</t>
  </si>
  <si>
    <t>663447609</t>
  </si>
  <si>
    <t>27</t>
  </si>
  <si>
    <t>741990042R</t>
  </si>
  <si>
    <t>Revize</t>
  </si>
  <si>
    <t>-507856552</t>
  </si>
  <si>
    <t>28</t>
  </si>
  <si>
    <t>998741201</t>
  </si>
  <si>
    <t>Přesun hmot procentní pro silnoproud v objektech v do 6 m</t>
  </si>
  <si>
    <t>%</t>
  </si>
  <si>
    <t>1027993777</t>
  </si>
  <si>
    <t>751</t>
  </si>
  <si>
    <t>29</t>
  </si>
  <si>
    <t>751999091R</t>
  </si>
  <si>
    <t>Revize VZT vč. založení revizní knihy</t>
  </si>
  <si>
    <t>2142335214</t>
  </si>
  <si>
    <t>751-a</t>
  </si>
  <si>
    <t>Zařízení č. 1 (1.1) – Vnitřní rekuperační jednotka - 1.NP</t>
  </si>
  <si>
    <t>30</t>
  </si>
  <si>
    <t>751000101R</t>
  </si>
  <si>
    <t>Kompletní montáž kompaktní rekuperační jednotky (poz. 1.1)</t>
  </si>
  <si>
    <t>-715599186</t>
  </si>
  <si>
    <t>Poznámka k položce:_x000D_
Kompletní montáž kompaktní rekuperační jednotky - tj. montáž a zapojení sestavy přívodu a odvodu vzduchu, připojení k napájení a datovým vstupům, dokumentace skutečného provedení, příprava zařízení k vyzkoušení, výchozí revize elektroinstalace, oživení, komplexní vyzkoušení, uvedení do provozu, předání a zaškolení obsluhy.</t>
  </si>
  <si>
    <t>31</t>
  </si>
  <si>
    <t>751100001R</t>
  </si>
  <si>
    <t>vnitřní rekuperační jednotka, Qv=725-850m3/h (poz. 1.1)</t>
  </si>
  <si>
    <t>769801608</t>
  </si>
  <si>
    <t>Poznámka k položce:_x000D_
Interiérová jednotka obsahuje EC ventilátory, protiproudý výměník tepla, výsuvný filtr přiváděného vzduchu, by-pass přiváděného vzduchu, samotahové uzavírací klapky, skříň regulace, bezodtoková vana kondenzátu s el. článkem 200W s automatickým spínáním, kulisové akustické tlumiče, stropní nastavitelné žaluzie tryskového přívodu vzduchu, filtr odsávaného vzduchu a vnější čidlo CO2._x000D_
Obklad jednotky, lamino přírodní buk._x000D_
_x000D_
Technické parametry:_x000D_
Umístění jednotky :	vnitřní jednotka, podstavné nohy (včetně tlumící podložky)	_x000D_
Účinnost:	                až 93%	_x000D_
Akustický výkon	do 30dBA	_x000D_
Napájecí napětí :	1F 230V 50Hz	_x000D_
Průtok vzduchu:	725-850m3/h	_x000D_
Jmenovitý příkon :	max 1,9kW	_x000D_
Hmotnost :	210kg	_x000D_
Rozměry:  	2000*800*665_x000D_
_x000D_
Součástí VZT dodávky je : VZT jednotka, čidlo CO2 (IR Senzor), směrová mřížka přívodu vzduchu, el. předehřívač vzduchu 0,9kW, přechod výstupu na hrdlo D250.</t>
  </si>
  <si>
    <t>751100009R</t>
  </si>
  <si>
    <t>elektrický dohřívač vzduchu 0,9kW - nutno uvést v objednávce (poz. 1.9)</t>
  </si>
  <si>
    <t>1747193951</t>
  </si>
  <si>
    <t>Poznámka k položce:_x000D_
osazen z výroby do jednotky - není potřeba dodatečná montáž</t>
  </si>
  <si>
    <t>33</t>
  </si>
  <si>
    <t>751100099R</t>
  </si>
  <si>
    <t>přechod výstupu na hrdlo D250 (příslušenství jednotky)</t>
  </si>
  <si>
    <t>-1770655218</t>
  </si>
  <si>
    <t>Poznámka k položce:_x000D_
nutno uvést v objednávce</t>
  </si>
  <si>
    <t>34</t>
  </si>
  <si>
    <t>751100011R</t>
  </si>
  <si>
    <t>obklad jednotky, lamino tl. 18 mm, dekor buk přírodní (příslušenství jednotky)</t>
  </si>
  <si>
    <t>190232432</t>
  </si>
  <si>
    <t>35</t>
  </si>
  <si>
    <t>751000102R</t>
  </si>
  <si>
    <t>Montáž - připojení jednotky do sítě - napojení na externí svorkovnici (poz. 1.2)</t>
  </si>
  <si>
    <t>667776454</t>
  </si>
  <si>
    <t>36</t>
  </si>
  <si>
    <t>751100002R</t>
  </si>
  <si>
    <t>napájecí kabel CYKY 3Jx1,5mm zakončený zásuvkovou vidlicí (poz 1.2)</t>
  </si>
  <si>
    <t>265395376</t>
  </si>
  <si>
    <t>37</t>
  </si>
  <si>
    <t>751000103R</t>
  </si>
  <si>
    <t>Montáž - uchycení dotykového ovladače (poz. 1.3)</t>
  </si>
  <si>
    <t>1326367562</t>
  </si>
  <si>
    <t>38</t>
  </si>
  <si>
    <t>751100003R</t>
  </si>
  <si>
    <t>ovladač dotykový vnitřní rekuperační jednotky vč. kotvícího materiálu (poz 1.3)</t>
  </si>
  <si>
    <t>-2031157483</t>
  </si>
  <si>
    <t>39</t>
  </si>
  <si>
    <t>751000104R</t>
  </si>
  <si>
    <t>Montáž - připojení dotykového ovladače na externí svorkovnici (poz. 1.4)</t>
  </si>
  <si>
    <t>-2072268801</t>
  </si>
  <si>
    <t>40</t>
  </si>
  <si>
    <t>751100004R</t>
  </si>
  <si>
    <t>komunikační kabel SYKFY 2x2x0,5mm (poz 1.4)</t>
  </si>
  <si>
    <t>484722450</t>
  </si>
  <si>
    <t>41</t>
  </si>
  <si>
    <t>751000105R</t>
  </si>
  <si>
    <t>Montáž - uzemnění jednotky (poz. 1.5)</t>
  </si>
  <si>
    <t>1361630617</t>
  </si>
  <si>
    <t>42</t>
  </si>
  <si>
    <t>751100005R</t>
  </si>
  <si>
    <t>zemnící kabel FeZn 1x10mm (poz 1.5)</t>
  </si>
  <si>
    <t>919774504</t>
  </si>
  <si>
    <t>43</t>
  </si>
  <si>
    <t>751000106R</t>
  </si>
  <si>
    <t>Montáž PVC lišty (poz. 1.6)</t>
  </si>
  <si>
    <t>-1662934740</t>
  </si>
  <si>
    <t>44</t>
  </si>
  <si>
    <t>751100006R</t>
  </si>
  <si>
    <t>kabelová PVC lišta pro ukrytí kabeláže, barva omítky + kotvící materiál (poz 1.6)</t>
  </si>
  <si>
    <t>67879030</t>
  </si>
  <si>
    <t>45</t>
  </si>
  <si>
    <t>751000107R</t>
  </si>
  <si>
    <t>Montáž - fasádní kombinovaná mřížka (horizontální/vertikální) (poz. 1.7)</t>
  </si>
  <si>
    <t>-614176612</t>
  </si>
  <si>
    <t>46</t>
  </si>
  <si>
    <t>751100007R</t>
  </si>
  <si>
    <t>fasádní kombinovaná mřížka (horizontální/vertikální) (poz 1.7)</t>
  </si>
  <si>
    <t>2063117940</t>
  </si>
  <si>
    <t>47</t>
  </si>
  <si>
    <t>751000108R</t>
  </si>
  <si>
    <t>Montáž – přikotvení jednotky k základu/podstavné nohy (poz. 1.8)</t>
  </si>
  <si>
    <t>1581989231</t>
  </si>
  <si>
    <t>48</t>
  </si>
  <si>
    <t>751100008R</t>
  </si>
  <si>
    <t>kotvící materiál pro uchycení jednotky + antivibrační podložka (poz 1.8)</t>
  </si>
  <si>
    <t>kg</t>
  </si>
  <si>
    <t>-1940000879</t>
  </si>
  <si>
    <t>49</t>
  </si>
  <si>
    <t>751000110R</t>
  </si>
  <si>
    <t>Montáž - připevnění k jednotce - přechod výstupního vzduchu na kruhové hrdlo D250mm (poz. 1.10)</t>
  </si>
  <si>
    <t>2008824105</t>
  </si>
  <si>
    <t>50</t>
  </si>
  <si>
    <t>751100010R</t>
  </si>
  <si>
    <t>přechod výstupního vzduchu na kruhové hrdlo D250 mm (poz 1.10)</t>
  </si>
  <si>
    <t>-700975818</t>
  </si>
  <si>
    <t>51</t>
  </si>
  <si>
    <t>751537113</t>
  </si>
  <si>
    <t>Mtž potrubí ohebného izol minerální vatou z Al laminátu D do 300 mm</t>
  </si>
  <si>
    <t>-590855986</t>
  </si>
  <si>
    <t>4,0 "D280 flexi hadice tepelně a zvukově izolovaná (poz 1.11)</t>
  </si>
  <si>
    <t>52</t>
  </si>
  <si>
    <t>751100011R1</t>
  </si>
  <si>
    <t>flexi hadice (tepelně a zvukově izolovaná) - D280 flexi hadice (poz 1.11a)</t>
  </si>
  <si>
    <t>-623113325</t>
  </si>
  <si>
    <t>53</t>
  </si>
  <si>
    <t>751100011R2</t>
  </si>
  <si>
    <t>montážní páska, kotvící materiál (poz 1.11b)</t>
  </si>
  <si>
    <t>-1588455362</t>
  </si>
  <si>
    <t>54</t>
  </si>
  <si>
    <t>751510043</t>
  </si>
  <si>
    <t>Vzduchotechnické potrubí pozink kruhové spirálně vinuté D do 300 mm</t>
  </si>
  <si>
    <t>109626444</t>
  </si>
  <si>
    <t>4,0 "SPIRO D280 - rovná trouba - poz 1.12a</t>
  </si>
  <si>
    <t>55</t>
  </si>
  <si>
    <t>751572033R1</t>
  </si>
  <si>
    <t>D+M kotvící materiál pro SPIRO potrubí (závěsy, závěsné lišty, závitové tyče, TEX, kruhové závěsy, hmoždinky) (poz 1.12b)</t>
  </si>
  <si>
    <t>370604080</t>
  </si>
  <si>
    <t>56</t>
  </si>
  <si>
    <t>998751201</t>
  </si>
  <si>
    <t>Přesun hmot procentní pro vzduchotechniku v objektech v do 12 m</t>
  </si>
  <si>
    <t>-231993357</t>
  </si>
  <si>
    <t>751-b</t>
  </si>
  <si>
    <t>Zařízení č. 2 (2.1) – Vnitřní rekuperační jednotka - 1.NP</t>
  </si>
  <si>
    <t>57</t>
  </si>
  <si>
    <t>751000201R</t>
  </si>
  <si>
    <t>Kompletní montáž kompaktní rekuperační jednotky (poz. 2.1)</t>
  </si>
  <si>
    <t>1824931325</t>
  </si>
  <si>
    <t>58</t>
  </si>
  <si>
    <t>751200001R</t>
  </si>
  <si>
    <t>vnitřní rekuperační jednotka, Qv=725-850m3/h (poz 2.1)</t>
  </si>
  <si>
    <t>1918858195</t>
  </si>
  <si>
    <t>Poznámka k položce:_x000D_
Interiérová jednotka obsahuje EC ventilátory, protiproudý výměník tepla, výsuvný filtr přiváděného vzduchu, by-pass přiváděného vzduchu, samotahové uzavírací klapky, skříň regulace, bezodtoková vana kondenzátu s el. článkem 200W s automatickým spínáním, kulisové akustické tlumiče, stropní nastavitelné žaluzie tryskového přívodu vzduchu, filtr odsávaného vzduchu a vnější čidlo CO2._x000D_
Obklad jednotky, lamino přírodní buk._x000D_
_x000D_
Technické parametry		_x000D_
Umístění jednotky :	vnitřní jednotka, podstavné nohy (včetně tlumící podložky)	_x000D_
Účinnost	až 93%	_x000D_
Akustický výkon	do 30dBA	_x000D_
Napájecí napětí :	1F 230V 50Hz	_x000D_
Průtok vzduchu	725-850m3/h	_x000D_
Jmenovitý příkon :	max 1,9kW	_x000D_
Hmotnost :	210kg	_x000D_
Rozměry:	                2000*800*665	_x000D_
_x000D_
Součástí VZT dodávky je : VZT jednotka, čidlo CO2 (IR Senzor), směrová mřížka přívodu vzduchu, el. předehřívač vzduchu 0,9kW, přechod výstupu na hrdlo D250.</t>
  </si>
  <si>
    <t>59</t>
  </si>
  <si>
    <t>751200009R</t>
  </si>
  <si>
    <t>elektrický dohřívač vzduchu 0,9kW - nutno uvést v objednávce (poz. 2.9)</t>
  </si>
  <si>
    <t>1304733554</t>
  </si>
  <si>
    <t>60</t>
  </si>
  <si>
    <t>751200099R</t>
  </si>
  <si>
    <t>767715685</t>
  </si>
  <si>
    <t>751200011R</t>
  </si>
  <si>
    <t>7539511</t>
  </si>
  <si>
    <t>62</t>
  </si>
  <si>
    <t>751000202R</t>
  </si>
  <si>
    <t>Montáž - připojení jednotky do sítě - napojení na externí svorkovnici (poz. 2.2)</t>
  </si>
  <si>
    <t>180280804</t>
  </si>
  <si>
    <t>63</t>
  </si>
  <si>
    <t>751200002R</t>
  </si>
  <si>
    <t>napájecí kabel CYKY 3Jx1,5mm zakončený zásuvkovou vidlicí (poz 2.2)</t>
  </si>
  <si>
    <t>-445272918</t>
  </si>
  <si>
    <t>64</t>
  </si>
  <si>
    <t>751000203R</t>
  </si>
  <si>
    <t>Montáž - uchycení dotykového ovladače (poz. 2.3)</t>
  </si>
  <si>
    <t>572558271</t>
  </si>
  <si>
    <t>65</t>
  </si>
  <si>
    <t>751200003R</t>
  </si>
  <si>
    <t>ovladač dotykový vnitřní rekuperační jednotky vč. kotvícího materiálu (poz 2.3)</t>
  </si>
  <si>
    <t>-2134789740</t>
  </si>
  <si>
    <t>66</t>
  </si>
  <si>
    <t>751000204R</t>
  </si>
  <si>
    <t>Montáž - připojení dotykového ovladače na externí svorkovnici (poz. 2.4)</t>
  </si>
  <si>
    <t>1218603359</t>
  </si>
  <si>
    <t>67</t>
  </si>
  <si>
    <t>751200004R</t>
  </si>
  <si>
    <t>komunikační kabel SYKFY 2x2x0,5mm (poz 2.4)</t>
  </si>
  <si>
    <t>326686435</t>
  </si>
  <si>
    <t>68</t>
  </si>
  <si>
    <t>751000205R</t>
  </si>
  <si>
    <t>Montáž - uzemnění jednotky (poz. 2.5)</t>
  </si>
  <si>
    <t>379549396</t>
  </si>
  <si>
    <t>69</t>
  </si>
  <si>
    <t>751200005R</t>
  </si>
  <si>
    <t>zemnící kabel FeZn 1x10mm (poz 2.5)</t>
  </si>
  <si>
    <t>-456824565</t>
  </si>
  <si>
    <t>70</t>
  </si>
  <si>
    <t>751000206R</t>
  </si>
  <si>
    <t>Montáž PVC lišty (poz. 2.6)</t>
  </si>
  <si>
    <t>-868385568</t>
  </si>
  <si>
    <t>71</t>
  </si>
  <si>
    <t>751200006R</t>
  </si>
  <si>
    <t>kabelová PVC lišta pro ukrytí kabeláže, barva omítky + kotvící materiál (poz 2.6)</t>
  </si>
  <si>
    <t>1768139845</t>
  </si>
  <si>
    <t>72</t>
  </si>
  <si>
    <t>751000207R</t>
  </si>
  <si>
    <t>Montáž - fasádní kombinovaná mřížka (horizontální/vertikální) (poz. 2.7)</t>
  </si>
  <si>
    <t>-1433985745</t>
  </si>
  <si>
    <t>73</t>
  </si>
  <si>
    <t>751200007R</t>
  </si>
  <si>
    <t>fasádní kombinovaná mřížka (horizontální/vertikální) (poz 2.7)</t>
  </si>
  <si>
    <t>-451839576</t>
  </si>
  <si>
    <t>74</t>
  </si>
  <si>
    <t>751000208R</t>
  </si>
  <si>
    <t>Montáž – přikotvení jednotky k základu/podstavné nohy (poz. 2.8)</t>
  </si>
  <si>
    <t>3256322</t>
  </si>
  <si>
    <t>75</t>
  </si>
  <si>
    <t>751200008R</t>
  </si>
  <si>
    <t>kotvící materiál pro uchycení jednotky + antivibrační podložka (poz 2.8)</t>
  </si>
  <si>
    <t>294614259</t>
  </si>
  <si>
    <t>76</t>
  </si>
  <si>
    <t>751000210R</t>
  </si>
  <si>
    <t>Montáž - připevnění k jednotce - přechod výstupního vzduchu na kruhové hrdlo D250mm (poz. 2.10)</t>
  </si>
  <si>
    <t>183964295</t>
  </si>
  <si>
    <t>77</t>
  </si>
  <si>
    <t>751200010R</t>
  </si>
  <si>
    <t>přechod výstupního vzduchu na kruhové hrdlo D250 mm (poz 2.10)</t>
  </si>
  <si>
    <t>-803399956</t>
  </si>
  <si>
    <t>78</t>
  </si>
  <si>
    <t>220053863</t>
  </si>
  <si>
    <t>4,0 "D280 flexi hadice tepelně a zvukově izolovaná (poz 2.11)</t>
  </si>
  <si>
    <t>79</t>
  </si>
  <si>
    <t>751200011R1</t>
  </si>
  <si>
    <t>flexi hadice (tepelně a zvukově izolovaná) - D280 flexi hadice (poz 2.11a)</t>
  </si>
  <si>
    <t>2059075149</t>
  </si>
  <si>
    <t>80</t>
  </si>
  <si>
    <t>751200011R2</t>
  </si>
  <si>
    <t>montážní páska, kotvící materiál (poz. 2.11b)</t>
  </si>
  <si>
    <t>-2132996628</t>
  </si>
  <si>
    <t>81</t>
  </si>
  <si>
    <t>638248220</t>
  </si>
  <si>
    <t>4,0 "SPIRO D280 - rovná trouba - poz 2.12a</t>
  </si>
  <si>
    <t>82</t>
  </si>
  <si>
    <t>751572033R2</t>
  </si>
  <si>
    <t>D+M kotvící materiál pro SPIRO potrubí (závěsy, závěsné lišty, závitové tyče, TEX, kruhové závěsy, hmoždinky) (poz 2.12b)</t>
  </si>
  <si>
    <t>356999832</t>
  </si>
  <si>
    <t>83</t>
  </si>
  <si>
    <t>-1908664273</t>
  </si>
  <si>
    <t>751-c</t>
  </si>
  <si>
    <t>Zařízení č. 3 (3.1) – Vnitřní rekuperační jednotka - 1.NP</t>
  </si>
  <si>
    <t>84</t>
  </si>
  <si>
    <t>751000301R</t>
  </si>
  <si>
    <t>Kompletní montáž kompaktní rekuperační jednotky (poz. 3.1)</t>
  </si>
  <si>
    <t>1770490948</t>
  </si>
  <si>
    <t>85</t>
  </si>
  <si>
    <t>751300001R</t>
  </si>
  <si>
    <t>vnitřní rekuperační jednotka, Qv=725-850m3/h (poz. 3.1)</t>
  </si>
  <si>
    <t>1289611448</t>
  </si>
  <si>
    <t>Poznámka k položce:_x000D_
Interiérová jednotka obsahuje EC ventilátory, protiproudý výměník tepla, výsuvný filtr přiváděného vzduchu, by-pass přiváděného vzduchu, samotahové uzavírací klapky, skříň regulace, bezodtoková vana kondenzátu s el. článkem 200W s automatickým spínáním, kulisové akustické tlumiče, stropní nastavitelné žaluzie tryskového přívodu vzduchu, filtr odsávaného vzduchu a vnější čidlo CO2._x000D_
Obklad jednotky, lamino přírodní buk._x000D_
_x000D_
Technické parametry		_x000D_
Umístění jednotky :	vnitřní jednotka, podstavné nohy (včetně tlumící podložky)	_x000D_
Účinnost	až 93%	_x000D_
Akustický výkon	do 30dBA	_x000D_
Napájecí napětí :	1F 230V 50Hz	_x000D_
Průtok vzduchu	725-850m3/h	_x000D_
Jmenovitý příkon :	max 1,9kW	_x000D_
Hmotnost :	210kg	_x000D_
Rozměry	                2000*800*665	_x000D_
_x000D_
Součástí VZT dodávky je : VZT jednotka, čidlo CO2 (IR Senzor), směrová mřížka přívodu vzduchu, el. předehřívač vzduchu 0,9kW, přechod výstupu na hrdlo D250.</t>
  </si>
  <si>
    <t>86</t>
  </si>
  <si>
    <t>751300009R</t>
  </si>
  <si>
    <t>elektrický dohřívač vzduchu 0,9kW - nutno uvést v objednávce (poz. 3.9)</t>
  </si>
  <si>
    <t>45908094</t>
  </si>
  <si>
    <t>87</t>
  </si>
  <si>
    <t>751300099R</t>
  </si>
  <si>
    <t>-535787154</t>
  </si>
  <si>
    <t>88</t>
  </si>
  <si>
    <t>751300011R</t>
  </si>
  <si>
    <t>-121938955</t>
  </si>
  <si>
    <t>89</t>
  </si>
  <si>
    <t>751000302R</t>
  </si>
  <si>
    <t>Montáž - připojení jednotky do sítě - napojení na externí svorkovnici (poz. 3.2)</t>
  </si>
  <si>
    <t>1255696312</t>
  </si>
  <si>
    <t>90</t>
  </si>
  <si>
    <t>751300002R</t>
  </si>
  <si>
    <t>napájecí kabel CYKY 3Jx1,5mm zakončený zásuvkovou vidlicí (poz 3.2)</t>
  </si>
  <si>
    <t>1309641411</t>
  </si>
  <si>
    <t>91</t>
  </si>
  <si>
    <t>751000303R</t>
  </si>
  <si>
    <t>Montáž - uchycení dotykového ovladače (poz. 3.3)</t>
  </si>
  <si>
    <t>2041552580</t>
  </si>
  <si>
    <t>92</t>
  </si>
  <si>
    <t>751300003R</t>
  </si>
  <si>
    <t>ovladač dotykový vnitřní rekuperační jednotky vč. kotvícího materiálu (poz 3.3)</t>
  </si>
  <si>
    <t>-1640014210</t>
  </si>
  <si>
    <t>93</t>
  </si>
  <si>
    <t>751000304R</t>
  </si>
  <si>
    <t>Montáž - připojení dotykového ovladače na externí svorkovnici (poz. 3.4)</t>
  </si>
  <si>
    <t>-1571191983</t>
  </si>
  <si>
    <t>94</t>
  </si>
  <si>
    <t>751300004R</t>
  </si>
  <si>
    <t>komunikační kabel SYKFY 2x2x0,5mm (poz 3.4)</t>
  </si>
  <si>
    <t>-2075840955</t>
  </si>
  <si>
    <t>751000305R</t>
  </si>
  <si>
    <t>Montáž - uzemnění jednotky (poz. 3.5)</t>
  </si>
  <si>
    <t>1504163957</t>
  </si>
  <si>
    <t>96</t>
  </si>
  <si>
    <t>751300005R</t>
  </si>
  <si>
    <t>zemnící kabel FeZn 1x10mm (poz 3.5)</t>
  </si>
  <si>
    <t>-802669876</t>
  </si>
  <si>
    <t>751000306R</t>
  </si>
  <si>
    <t>Montáž PVC lišty (poz. 3.6)</t>
  </si>
  <si>
    <t>-1923190688</t>
  </si>
  <si>
    <t>98</t>
  </si>
  <si>
    <t>751300006R</t>
  </si>
  <si>
    <t>kabelová PVC lišta pro ukrytí kabeláže, barva omítky + kotvící materiál (poz 3.6)</t>
  </si>
  <si>
    <t>730578407</t>
  </si>
  <si>
    <t>99</t>
  </si>
  <si>
    <t>751000307R</t>
  </si>
  <si>
    <t>Montáž - fasádní kombinovaná mřížka (horizontální/vertikální) (poz. 3.7)</t>
  </si>
  <si>
    <t>1337378964</t>
  </si>
  <si>
    <t>100</t>
  </si>
  <si>
    <t>751300007R</t>
  </si>
  <si>
    <t>fasádní kombinovaná mřížka (horizontální/vertikální) (poz 3.7)</t>
  </si>
  <si>
    <t>1483132855</t>
  </si>
  <si>
    <t>101</t>
  </si>
  <si>
    <t>751000308R</t>
  </si>
  <si>
    <t>Montáž – přikotvení jednotky k základu/podstavné nohy (poz. 3.8)</t>
  </si>
  <si>
    <t>-1649425261</t>
  </si>
  <si>
    <t>102</t>
  </si>
  <si>
    <t>751300008R</t>
  </si>
  <si>
    <t>kotvící materiál pro uchycení jednotky + antivibrační podložka (poz 3.8)</t>
  </si>
  <si>
    <t>1715148741</t>
  </si>
  <si>
    <t>103</t>
  </si>
  <si>
    <t>751000310R</t>
  </si>
  <si>
    <t>Montáž - připevnění k jednotce - přechod výstupního vzduchu na kruhové hrdlo D250mm (poz. 3.10)</t>
  </si>
  <si>
    <t>1849004286</t>
  </si>
  <si>
    <t>104</t>
  </si>
  <si>
    <t>751300010R</t>
  </si>
  <si>
    <t>přechod výstupního vzduchu na kruhové hrdlo D250 mm (poz 3.10)</t>
  </si>
  <si>
    <t>254422588</t>
  </si>
  <si>
    <t>105</t>
  </si>
  <si>
    <t>2065371461</t>
  </si>
  <si>
    <t>4,0 "D280 flexi hadice tepelně a zvukově izolovaná (poz 3.11)</t>
  </si>
  <si>
    <t>106</t>
  </si>
  <si>
    <t>751300011R1</t>
  </si>
  <si>
    <t>flexi hadice (tepelně a zvukově izolovaná) - D280 flexi hadice (poz 3.11a)</t>
  </si>
  <si>
    <t>-1515798074</t>
  </si>
  <si>
    <t>107</t>
  </si>
  <si>
    <t>751300011R2</t>
  </si>
  <si>
    <t>montážní páska, kotvící materiál (poz. 3.11b)</t>
  </si>
  <si>
    <t>-357141593</t>
  </si>
  <si>
    <t>108</t>
  </si>
  <si>
    <t>1581599652</t>
  </si>
  <si>
    <t>4,0 "SPIRO D280 - rovná trouba - poz 3.12a</t>
  </si>
  <si>
    <t>109</t>
  </si>
  <si>
    <t>751572033R3</t>
  </si>
  <si>
    <t>D+M kotvící materiál pro SPIRO potrubí (závěsy, závěsné lišty, závitové tyče, TEX, kruhové závěsy, hmoždinky) (poz 3.12b)</t>
  </si>
  <si>
    <t>819856144</t>
  </si>
  <si>
    <t>110</t>
  </si>
  <si>
    <t>-1792401211</t>
  </si>
  <si>
    <t>751-d</t>
  </si>
  <si>
    <t>Zařízení č. 4 (4.1) – Vnitřní rekuperační jednotka - 1.NP</t>
  </si>
  <si>
    <t>111</t>
  </si>
  <si>
    <t>751000401R</t>
  </si>
  <si>
    <t>Kompletní montáž kompaktní rekuperační jednotky (poz. 4.1)</t>
  </si>
  <si>
    <t>675123434</t>
  </si>
  <si>
    <t>112</t>
  </si>
  <si>
    <t>751400001R</t>
  </si>
  <si>
    <t>vnitřní rekuperační jednotka, Qv=725-850m3/h (poz. 4.1)</t>
  </si>
  <si>
    <t>1194025459</t>
  </si>
  <si>
    <t>113</t>
  </si>
  <si>
    <t>751400009R</t>
  </si>
  <si>
    <t>elektrický dohřívač vzduchu 0,9kW - nutno uvést v objednávce (poz. 4.9)</t>
  </si>
  <si>
    <t>971411275</t>
  </si>
  <si>
    <t>114</t>
  </si>
  <si>
    <t>751400099R</t>
  </si>
  <si>
    <t>432582026</t>
  </si>
  <si>
    <t>115</t>
  </si>
  <si>
    <t>751400011R</t>
  </si>
  <si>
    <t>-1444654509</t>
  </si>
  <si>
    <t>116</t>
  </si>
  <si>
    <t>751000402R</t>
  </si>
  <si>
    <t>Montáž - připojení jednotky do sítě - napojení na externí svorkovnici (poz. 4.2)</t>
  </si>
  <si>
    <t>1199818044</t>
  </si>
  <si>
    <t>117</t>
  </si>
  <si>
    <t>751400002R</t>
  </si>
  <si>
    <t>napájecí kabel CYKY 3Jx1,5mm zakončený zásuvkovou vidlicí (poz 4.2)</t>
  </si>
  <si>
    <t>956576558</t>
  </si>
  <si>
    <t>118</t>
  </si>
  <si>
    <t>751000403R</t>
  </si>
  <si>
    <t>Montáž - uchycení dotykového ovladače (poz. 4.3)</t>
  </si>
  <si>
    <t>1681368736</t>
  </si>
  <si>
    <t>119</t>
  </si>
  <si>
    <t>751400003R</t>
  </si>
  <si>
    <t>ovladač dotykový vnitřní rekuperační jednotky vč. kotvícího materiálu (poz 4.3)</t>
  </si>
  <si>
    <t>-1739707805</t>
  </si>
  <si>
    <t>120</t>
  </si>
  <si>
    <t>751000404R</t>
  </si>
  <si>
    <t>Montáž - připojení dotykového ovladače na externí svorkovnici (poz. 4.4)</t>
  </si>
  <si>
    <t>1469911349</t>
  </si>
  <si>
    <t>121</t>
  </si>
  <si>
    <t>751400004R</t>
  </si>
  <si>
    <t>komunikační kabel SYKFY 2x2x0,5mm (poz 4.4)</t>
  </si>
  <si>
    <t>-946035621</t>
  </si>
  <si>
    <t>122</t>
  </si>
  <si>
    <t>751000405R</t>
  </si>
  <si>
    <t>Montáž - uzemnění jednotky (poz. 4.5)</t>
  </si>
  <si>
    <t>-2053452540</t>
  </si>
  <si>
    <t>123</t>
  </si>
  <si>
    <t>751400005R</t>
  </si>
  <si>
    <t>zemnící kabel FeZn 1x10mm (poz 4.5)</t>
  </si>
  <si>
    <t>-1091544225</t>
  </si>
  <si>
    <t>124</t>
  </si>
  <si>
    <t>751000406R</t>
  </si>
  <si>
    <t>Montáž PVC lišty (poz. 4.6)</t>
  </si>
  <si>
    <t>557963194</t>
  </si>
  <si>
    <t>125</t>
  </si>
  <si>
    <t>751400006R</t>
  </si>
  <si>
    <t>kabelová PVC lišta pro ukrytí kabeláže, barva omítky + kotvící materiál (poz 4.6)</t>
  </si>
  <si>
    <t>-624000191</t>
  </si>
  <si>
    <t>126</t>
  </si>
  <si>
    <t>751000407R</t>
  </si>
  <si>
    <t>Montáž - fasádní kombinovaná mřížka (horizontální/vertikální) (poz. 4.7)</t>
  </si>
  <si>
    <t>-710178522</t>
  </si>
  <si>
    <t>127</t>
  </si>
  <si>
    <t>751400007R</t>
  </si>
  <si>
    <t>fasádní kombinovaná mřížka (horizontální/vertikální) (poz 4.7)</t>
  </si>
  <si>
    <t>1599843586</t>
  </si>
  <si>
    <t>128</t>
  </si>
  <si>
    <t>751000408R</t>
  </si>
  <si>
    <t>Montáž – přikotvení jednotky k základu/podstavné nohy (poz. 4.8)</t>
  </si>
  <si>
    <t>2045845885</t>
  </si>
  <si>
    <t>129</t>
  </si>
  <si>
    <t>751400008R</t>
  </si>
  <si>
    <t>kotvící materiál pro uchycení jednotky + antivibrační podložka (poz 4.8)</t>
  </si>
  <si>
    <t>2035608535</t>
  </si>
  <si>
    <t>130</t>
  </si>
  <si>
    <t>751000410R</t>
  </si>
  <si>
    <t>Montáž - připevnění k jednotce - přechod výstupního vzduchu na kruhové hrdlo D250mm (poz. 4.10)</t>
  </si>
  <si>
    <t>-540636299</t>
  </si>
  <si>
    <t>131</t>
  </si>
  <si>
    <t>751400010R</t>
  </si>
  <si>
    <t>přechod výstupního vzduchu na kruhové hrdlo D250 mm (poz 4.10)</t>
  </si>
  <si>
    <t>-967960965</t>
  </si>
  <si>
    <t>132</t>
  </si>
  <si>
    <t>-669927705</t>
  </si>
  <si>
    <t>4,0 "D280 flexi hadice tepelně a zvukově izolovaná (poz 4.11)</t>
  </si>
  <si>
    <t>133</t>
  </si>
  <si>
    <t>751400011R1</t>
  </si>
  <si>
    <t>flexi hadice (tepelně a zvukově izolovaná) - D280 flexi hadice (poz 4.11a)</t>
  </si>
  <si>
    <t>2083276838</t>
  </si>
  <si>
    <t>134</t>
  </si>
  <si>
    <t>751400011R2</t>
  </si>
  <si>
    <t>montážní páska, kotvící materiál (poz. 4.11b)</t>
  </si>
  <si>
    <t>-681534407</t>
  </si>
  <si>
    <t>135</t>
  </si>
  <si>
    <t>459646631</t>
  </si>
  <si>
    <t>4,0 "SPIRO D280 - rovná trouba - poz 4.12a</t>
  </si>
  <si>
    <t>136</t>
  </si>
  <si>
    <t>751572033R4</t>
  </si>
  <si>
    <t>D+M kotvící materiál pro SPIRO potrubí (závěsy, závěsné lišty, závitové tyče, TEX, kruhové závěsy, hmoždinky) (poz 4.12b)</t>
  </si>
  <si>
    <t>235827089</t>
  </si>
  <si>
    <t>137</t>
  </si>
  <si>
    <t>1135543628</t>
  </si>
  <si>
    <t>766</t>
  </si>
  <si>
    <t>Konstrukce truhlářské</t>
  </si>
  <si>
    <t>138</t>
  </si>
  <si>
    <t>766999001R</t>
  </si>
  <si>
    <t>D+M obložení potrubí VZT dle specifikace výrobků - ozn. Vp10</t>
  </si>
  <si>
    <t>-1961398902</t>
  </si>
  <si>
    <t>2+2 "Vp10</t>
  </si>
  <si>
    <t>139</t>
  </si>
  <si>
    <t>998766201</t>
  </si>
  <si>
    <t>Přesun hmot procentní pro konstrukce truhlářské v objektech v do 6 m</t>
  </si>
  <si>
    <t>834017740</t>
  </si>
  <si>
    <t>784</t>
  </si>
  <si>
    <t>Dokončovací práce - malby</t>
  </si>
  <si>
    <t>140</t>
  </si>
  <si>
    <t>784000004R.1</t>
  </si>
  <si>
    <t>Oprava maleb vč. oškrábání, umytí a hloubkové penetrace, výmalba bílá dvojnásobná</t>
  </si>
  <si>
    <t>m2</t>
  </si>
  <si>
    <t>-1515115859</t>
  </si>
  <si>
    <t>Poznámka k položce:_x000D_
- vč. drobných vysprávek povrchů sádrováním_x000D_
- vč. výmalby dozdívek po vybouraných MIV_x000D_
- odhad nutných oprav (bude upřesněno při realizaci)</t>
  </si>
  <si>
    <t>výmalba po motáži VZT jednotek (odhad nutných oprav):</t>
  </si>
  <si>
    <t xml:space="preserve">(7,67+7,52+7,65+7,57)*3,05 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</si>
  <si>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</si>
  <si>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</si>
  <si>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</si>
  <si>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VRN7 - Provozní vlivy</t>
  </si>
  <si>
    <t>VRN3</t>
  </si>
  <si>
    <t>Zařízení staveniště</t>
  </si>
  <si>
    <t>032002000</t>
  </si>
  <si>
    <t>Vybavení staveniště</t>
  </si>
  <si>
    <t>1024</t>
  </si>
  <si>
    <t>310925198</t>
  </si>
  <si>
    <t>033002000</t>
  </si>
  <si>
    <t>Připojení staveniště na inženýrské sítě</t>
  </si>
  <si>
    <t>-1803834430</t>
  </si>
  <si>
    <t>034002000</t>
  </si>
  <si>
    <t>Zabezpečení staveniště</t>
  </si>
  <si>
    <t>-304973698</t>
  </si>
  <si>
    <t>039002000</t>
  </si>
  <si>
    <t>Zrušení zařízení staveniště</t>
  </si>
  <si>
    <t>-1908618438</t>
  </si>
  <si>
    <t>VRN4</t>
  </si>
  <si>
    <t>Inženýrská činnost</t>
  </si>
  <si>
    <t>041903001R</t>
  </si>
  <si>
    <t>Odborný biologický dozor při realizaci stavby</t>
  </si>
  <si>
    <t>170372584</t>
  </si>
  <si>
    <t>VRN7</t>
  </si>
  <si>
    <t>Provozní vlivy</t>
  </si>
  <si>
    <t>071103000</t>
  </si>
  <si>
    <t>Provoz investora</t>
  </si>
  <si>
    <t>1001148694</t>
  </si>
  <si>
    <t>ORN - Ostatní rozpočtové náklady</t>
  </si>
  <si>
    <t>OST - Ostatní</t>
  </si>
  <si>
    <t>OST</t>
  </si>
  <si>
    <t>Ostatní</t>
  </si>
  <si>
    <t>013254000R</t>
  </si>
  <si>
    <t>Dokumentace skutečného provedení stavby</t>
  </si>
  <si>
    <t>262144</t>
  </si>
  <si>
    <t>-931637837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</si>
</sst>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32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0" fontId="22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5" fillId="0" borderId="0" xfId="0" applyFont="1" applyAlignment="1" applyProtection="1">
      <alignment vertical="center" wrapText="1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167" fontId="22" fillId="2" borderId="22" xfId="0" applyNumberFormat="1" applyFont="1" applyFill="1" applyBorder="1" applyAlignment="1" applyProtection="1">
      <alignment vertical="center"/>
      <protection locked="0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4" fontId="18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0" xfId="0"/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right" vertical="center"/>
    </xf>
    <xf numFmtId="164" fontId="1" fillId="0" borderId="0" xfId="0" applyNumberFormat="1" applyFont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27" fillId="0" borderId="0" xfId="0" applyFont="1" applyAlignment="1" applyProtection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9"/>
  <sheetViews>
    <sheetView showGridLines="0" tabSelected="1" workbookViewId="0"/>
  </sheetViews>
  <sheetFormatPr defaultRowHeight="14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50000000000003" customHeight="1">
      <c r="AR2" s="282"/>
      <c r="AS2" s="282"/>
      <c r="AT2" s="282"/>
      <c r="AU2" s="282"/>
      <c r="AV2" s="282"/>
      <c r="AW2" s="282"/>
      <c r="AX2" s="282"/>
      <c r="AY2" s="282"/>
      <c r="AZ2" s="282"/>
      <c r="BA2" s="282"/>
      <c r="BB2" s="282"/>
      <c r="BC2" s="282"/>
      <c r="BD2" s="282"/>
      <c r="BE2" s="282"/>
      <c r="BS2" s="17" t="s">
        <v>6</v>
      </c>
      <c r="BT2" s="17" t="s">
        <v>7</v>
      </c>
    </row>
    <row r="3" spans="1:74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5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pans="1:74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94" t="s">
        <v>14</v>
      </c>
      <c r="L5" s="295"/>
      <c r="M5" s="295"/>
      <c r="N5" s="295"/>
      <c r="O5" s="295"/>
      <c r="P5" s="295"/>
      <c r="Q5" s="295"/>
      <c r="R5" s="295"/>
      <c r="S5" s="295"/>
      <c r="T5" s="295"/>
      <c r="U5" s="295"/>
      <c r="V5" s="295"/>
      <c r="W5" s="295"/>
      <c r="X5" s="295"/>
      <c r="Y5" s="295"/>
      <c r="Z5" s="295"/>
      <c r="AA5" s="295"/>
      <c r="AB5" s="295"/>
      <c r="AC5" s="295"/>
      <c r="AD5" s="295"/>
      <c r="AE5" s="295"/>
      <c r="AF5" s="295"/>
      <c r="AG5" s="295"/>
      <c r="AH5" s="295"/>
      <c r="AI5" s="295"/>
      <c r="AJ5" s="295"/>
      <c r="AK5" s="295"/>
      <c r="AL5" s="295"/>
      <c r="AM5" s="295"/>
      <c r="AN5" s="295"/>
      <c r="AO5" s="295"/>
      <c r="AP5" s="22"/>
      <c r="AQ5" s="22"/>
      <c r="AR5" s="20"/>
      <c r="BE5" s="273" t="s">
        <v>15</v>
      </c>
      <c r="BS5" s="17" t="s">
        <v>6</v>
      </c>
    </row>
    <row r="6" spans="1:74" s="1" customFormat="1" ht="36.950000000000003" customHeight="1">
      <c r="B6" s="21"/>
      <c r="C6" s="22"/>
      <c r="D6" s="28" t="s">
        <v>16</v>
      </c>
      <c r="E6" s="22"/>
      <c r="F6" s="22"/>
      <c r="G6" s="22"/>
      <c r="H6" s="22"/>
      <c r="I6" s="22"/>
      <c r="J6" s="22"/>
      <c r="K6" s="296" t="s">
        <v>17</v>
      </c>
      <c r="L6" s="295"/>
      <c r="M6" s="295"/>
      <c r="N6" s="295"/>
      <c r="O6" s="295"/>
      <c r="P6" s="295"/>
      <c r="Q6" s="295"/>
      <c r="R6" s="295"/>
      <c r="S6" s="295"/>
      <c r="T6" s="295"/>
      <c r="U6" s="295"/>
      <c r="V6" s="295"/>
      <c r="W6" s="295"/>
      <c r="X6" s="295"/>
      <c r="Y6" s="295"/>
      <c r="Z6" s="295"/>
      <c r="AA6" s="295"/>
      <c r="AB6" s="295"/>
      <c r="AC6" s="295"/>
      <c r="AD6" s="295"/>
      <c r="AE6" s="295"/>
      <c r="AF6" s="295"/>
      <c r="AG6" s="295"/>
      <c r="AH6" s="295"/>
      <c r="AI6" s="295"/>
      <c r="AJ6" s="295"/>
      <c r="AK6" s="295"/>
      <c r="AL6" s="295"/>
      <c r="AM6" s="295"/>
      <c r="AN6" s="295"/>
      <c r="AO6" s="295"/>
      <c r="AP6" s="22"/>
      <c r="AQ6" s="22"/>
      <c r="AR6" s="20"/>
      <c r="BE6" s="274"/>
      <c r="BS6" s="17" t="s">
        <v>6</v>
      </c>
    </row>
    <row r="7" spans="1:74" s="1" customFormat="1" ht="12" customHeight="1">
      <c r="B7" s="21"/>
      <c r="C7" s="22"/>
      <c r="D7" s="29" t="s">
        <v>18</v>
      </c>
      <c r="E7" s="22"/>
      <c r="F7" s="22"/>
      <c r="G7" s="22"/>
      <c r="H7" s="22"/>
      <c r="I7" s="22"/>
      <c r="J7" s="22"/>
      <c r="K7" s="27" t="s">
        <v>19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9" t="s">
        <v>20</v>
      </c>
      <c r="AL7" s="22"/>
      <c r="AM7" s="22"/>
      <c r="AN7" s="27" t="s">
        <v>1</v>
      </c>
      <c r="AO7" s="22"/>
      <c r="AP7" s="22"/>
      <c r="AQ7" s="22"/>
      <c r="AR7" s="20"/>
      <c r="BE7" s="274"/>
      <c r="BS7" s="17" t="s">
        <v>6</v>
      </c>
    </row>
    <row r="8" spans="1:74" s="1" customFormat="1" ht="12" customHeight="1">
      <c r="B8" s="21"/>
      <c r="C8" s="22"/>
      <c r="D8" s="29" t="s">
        <v>21</v>
      </c>
      <c r="E8" s="22"/>
      <c r="F8" s="22"/>
      <c r="G8" s="22"/>
      <c r="H8" s="22"/>
      <c r="I8" s="22"/>
      <c r="J8" s="22"/>
      <c r="K8" s="27" t="s">
        <v>22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9" t="s">
        <v>23</v>
      </c>
      <c r="AL8" s="22"/>
      <c r="AM8" s="22"/>
      <c r="AN8" s="30" t="s">
        <v>24</v>
      </c>
      <c r="AO8" s="22"/>
      <c r="AP8" s="22"/>
      <c r="AQ8" s="22"/>
      <c r="AR8" s="20"/>
      <c r="BE8" s="274"/>
      <c r="BS8" s="17" t="s">
        <v>6</v>
      </c>
    </row>
    <row r="9" spans="1:74" s="1" customFormat="1" ht="14.45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274"/>
      <c r="BS9" s="17" t="s">
        <v>6</v>
      </c>
    </row>
    <row r="10" spans="1:74" s="1" customFormat="1" ht="12" customHeight="1">
      <c r="B10" s="21"/>
      <c r="C10" s="22"/>
      <c r="D10" s="29" t="s">
        <v>25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9" t="s">
        <v>26</v>
      </c>
      <c r="AL10" s="22"/>
      <c r="AM10" s="22"/>
      <c r="AN10" s="27" t="s">
        <v>1</v>
      </c>
      <c r="AO10" s="22"/>
      <c r="AP10" s="22"/>
      <c r="AQ10" s="22"/>
      <c r="AR10" s="20"/>
      <c r="BE10" s="274"/>
      <c r="BS10" s="17" t="s">
        <v>6</v>
      </c>
    </row>
    <row r="11" spans="1:74" s="1" customFormat="1" ht="18.399999999999999" customHeight="1">
      <c r="B11" s="21"/>
      <c r="C11" s="22"/>
      <c r="D11" s="22"/>
      <c r="E11" s="27" t="s">
        <v>27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9" t="s">
        <v>28</v>
      </c>
      <c r="AL11" s="22"/>
      <c r="AM11" s="22"/>
      <c r="AN11" s="27" t="s">
        <v>1</v>
      </c>
      <c r="AO11" s="22"/>
      <c r="AP11" s="22"/>
      <c r="AQ11" s="22"/>
      <c r="AR11" s="20"/>
      <c r="BE11" s="274"/>
      <c r="BS11" s="17" t="s">
        <v>6</v>
      </c>
    </row>
    <row r="12" spans="1:74" s="1" customFormat="1" ht="6.95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274"/>
      <c r="BS12" s="17" t="s">
        <v>6</v>
      </c>
    </row>
    <row r="13" spans="1:74" s="1" customFormat="1" ht="12" customHeight="1">
      <c r="B13" s="21"/>
      <c r="C13" s="22"/>
      <c r="D13" s="29" t="s">
        <v>29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9" t="s">
        <v>26</v>
      </c>
      <c r="AL13" s="22"/>
      <c r="AM13" s="22"/>
      <c r="AN13" s="31" t="s">
        <v>30</v>
      </c>
      <c r="AO13" s="22"/>
      <c r="AP13" s="22"/>
      <c r="AQ13" s="22"/>
      <c r="AR13" s="20"/>
      <c r="BE13" s="274"/>
      <c r="BS13" s="17" t="s">
        <v>6</v>
      </c>
    </row>
    <row r="14" spans="1:74" ht="12.75">
      <c r="B14" s="21"/>
      <c r="C14" s="22"/>
      <c r="D14" s="22"/>
      <c r="E14" s="297" t="s">
        <v>30</v>
      </c>
      <c r="F14" s="298"/>
      <c r="G14" s="298"/>
      <c r="H14" s="298"/>
      <c r="I14" s="298"/>
      <c r="J14" s="298"/>
      <c r="K14" s="298"/>
      <c r="L14" s="298"/>
      <c r="M14" s="298"/>
      <c r="N14" s="298"/>
      <c r="O14" s="298"/>
      <c r="P14" s="298"/>
      <c r="Q14" s="298"/>
      <c r="R14" s="298"/>
      <c r="S14" s="298"/>
      <c r="T14" s="298"/>
      <c r="U14" s="298"/>
      <c r="V14" s="298"/>
      <c r="W14" s="298"/>
      <c r="X14" s="298"/>
      <c r="Y14" s="298"/>
      <c r="Z14" s="298"/>
      <c r="AA14" s="298"/>
      <c r="AB14" s="298"/>
      <c r="AC14" s="298"/>
      <c r="AD14" s="298"/>
      <c r="AE14" s="298"/>
      <c r="AF14" s="298"/>
      <c r="AG14" s="298"/>
      <c r="AH14" s="298"/>
      <c r="AI14" s="298"/>
      <c r="AJ14" s="298"/>
      <c r="AK14" s="29" t="s">
        <v>28</v>
      </c>
      <c r="AL14" s="22"/>
      <c r="AM14" s="22"/>
      <c r="AN14" s="31" t="s">
        <v>30</v>
      </c>
      <c r="AO14" s="22"/>
      <c r="AP14" s="22"/>
      <c r="AQ14" s="22"/>
      <c r="AR14" s="20"/>
      <c r="BE14" s="274"/>
      <c r="BS14" s="17" t="s">
        <v>6</v>
      </c>
    </row>
    <row r="15" spans="1:74" s="1" customFormat="1" ht="6.95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274"/>
      <c r="BS15" s="17" t="s">
        <v>4</v>
      </c>
    </row>
    <row r="16" spans="1:74" s="1" customFormat="1" ht="12" customHeight="1">
      <c r="B16" s="21"/>
      <c r="C16" s="22"/>
      <c r="D16" s="29" t="s">
        <v>31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9" t="s">
        <v>26</v>
      </c>
      <c r="AL16" s="22"/>
      <c r="AM16" s="22"/>
      <c r="AN16" s="27" t="s">
        <v>32</v>
      </c>
      <c r="AO16" s="22"/>
      <c r="AP16" s="22"/>
      <c r="AQ16" s="22"/>
      <c r="AR16" s="20"/>
      <c r="BE16" s="274"/>
      <c r="BS16" s="17" t="s">
        <v>4</v>
      </c>
    </row>
    <row r="17" spans="1:71" s="1" customFormat="1" ht="18.399999999999999" customHeight="1">
      <c r="B17" s="21"/>
      <c r="C17" s="22"/>
      <c r="D17" s="22"/>
      <c r="E17" s="27" t="s">
        <v>33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9" t="s">
        <v>28</v>
      </c>
      <c r="AL17" s="22"/>
      <c r="AM17" s="22"/>
      <c r="AN17" s="27" t="s">
        <v>34</v>
      </c>
      <c r="AO17" s="22"/>
      <c r="AP17" s="22"/>
      <c r="AQ17" s="22"/>
      <c r="AR17" s="20"/>
      <c r="BE17" s="274"/>
      <c r="BS17" s="17" t="s">
        <v>35</v>
      </c>
    </row>
    <row r="18" spans="1:71" s="1" customFormat="1" ht="6.95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274"/>
      <c r="BS18" s="17" t="s">
        <v>6</v>
      </c>
    </row>
    <row r="19" spans="1:71" s="1" customFormat="1" ht="12" customHeight="1">
      <c r="B19" s="21"/>
      <c r="C19" s="22"/>
      <c r="D19" s="29" t="s">
        <v>36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9" t="s">
        <v>26</v>
      </c>
      <c r="AL19" s="22"/>
      <c r="AM19" s="22"/>
      <c r="AN19" s="27" t="s">
        <v>32</v>
      </c>
      <c r="AO19" s="22"/>
      <c r="AP19" s="22"/>
      <c r="AQ19" s="22"/>
      <c r="AR19" s="20"/>
      <c r="BE19" s="274"/>
      <c r="BS19" s="17" t="s">
        <v>6</v>
      </c>
    </row>
    <row r="20" spans="1:71" s="1" customFormat="1" ht="18.399999999999999" customHeight="1">
      <c r="B20" s="21"/>
      <c r="C20" s="22"/>
      <c r="D20" s="22"/>
      <c r="E20" s="27" t="s">
        <v>33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9" t="s">
        <v>28</v>
      </c>
      <c r="AL20" s="22"/>
      <c r="AM20" s="22"/>
      <c r="AN20" s="27" t="s">
        <v>34</v>
      </c>
      <c r="AO20" s="22"/>
      <c r="AP20" s="22"/>
      <c r="AQ20" s="22"/>
      <c r="AR20" s="20"/>
      <c r="BE20" s="274"/>
      <c r="BS20" s="17" t="s">
        <v>35</v>
      </c>
    </row>
    <row r="21" spans="1:71" s="1" customFormat="1" ht="6.95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274"/>
    </row>
    <row r="22" spans="1:71" s="1" customFormat="1" ht="12" customHeight="1">
      <c r="B22" s="21"/>
      <c r="C22" s="22"/>
      <c r="D22" s="29" t="s">
        <v>37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274"/>
    </row>
    <row r="23" spans="1:71" s="1" customFormat="1" ht="51" customHeight="1">
      <c r="B23" s="21"/>
      <c r="C23" s="22"/>
      <c r="D23" s="22"/>
      <c r="E23" s="299" t="s">
        <v>38</v>
      </c>
      <c r="F23" s="299"/>
      <c r="G23" s="299"/>
      <c r="H23" s="299"/>
      <c r="I23" s="299"/>
      <c r="J23" s="299"/>
      <c r="K23" s="299"/>
      <c r="L23" s="299"/>
      <c r="M23" s="299"/>
      <c r="N23" s="299"/>
      <c r="O23" s="299"/>
      <c r="P23" s="299"/>
      <c r="Q23" s="299"/>
      <c r="R23" s="299"/>
      <c r="S23" s="299"/>
      <c r="T23" s="299"/>
      <c r="U23" s="299"/>
      <c r="V23" s="299"/>
      <c r="W23" s="299"/>
      <c r="X23" s="299"/>
      <c r="Y23" s="299"/>
      <c r="Z23" s="299"/>
      <c r="AA23" s="299"/>
      <c r="AB23" s="299"/>
      <c r="AC23" s="299"/>
      <c r="AD23" s="299"/>
      <c r="AE23" s="299"/>
      <c r="AF23" s="299"/>
      <c r="AG23" s="299"/>
      <c r="AH23" s="299"/>
      <c r="AI23" s="299"/>
      <c r="AJ23" s="299"/>
      <c r="AK23" s="299"/>
      <c r="AL23" s="299"/>
      <c r="AM23" s="299"/>
      <c r="AN23" s="299"/>
      <c r="AO23" s="22"/>
      <c r="AP23" s="22"/>
      <c r="AQ23" s="22"/>
      <c r="AR23" s="20"/>
      <c r="BE23" s="274"/>
    </row>
    <row r="24" spans="1:71" s="1" customFormat="1" ht="6.95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274"/>
    </row>
    <row r="25" spans="1:71" s="1" customFormat="1" ht="6.95" customHeight="1">
      <c r="B25" s="21"/>
      <c r="C25" s="2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22"/>
      <c r="AQ25" s="22"/>
      <c r="AR25" s="20"/>
      <c r="BE25" s="274"/>
    </row>
    <row r="26" spans="1:71" s="2" customFormat="1" ht="25.9" customHeight="1">
      <c r="A26" s="34"/>
      <c r="B26" s="35"/>
      <c r="C26" s="36"/>
      <c r="D26" s="37" t="s">
        <v>39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276">
        <f>ROUND(AG94,2)</f>
        <v>0</v>
      </c>
      <c r="AL26" s="277"/>
      <c r="AM26" s="277"/>
      <c r="AN26" s="277"/>
      <c r="AO26" s="277"/>
      <c r="AP26" s="36"/>
      <c r="AQ26" s="36"/>
      <c r="AR26" s="39"/>
      <c r="BE26" s="274"/>
    </row>
    <row r="27" spans="1:71" s="2" customFormat="1" ht="6.95" customHeight="1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9"/>
      <c r="BE27" s="274"/>
    </row>
    <row r="28" spans="1:71" s="2" customFormat="1" ht="12.75">
      <c r="A28" s="34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300" t="s">
        <v>40</v>
      </c>
      <c r="M28" s="300"/>
      <c r="N28" s="300"/>
      <c r="O28" s="300"/>
      <c r="P28" s="300"/>
      <c r="Q28" s="36"/>
      <c r="R28" s="36"/>
      <c r="S28" s="36"/>
      <c r="T28" s="36"/>
      <c r="U28" s="36"/>
      <c r="V28" s="36"/>
      <c r="W28" s="300" t="s">
        <v>41</v>
      </c>
      <c r="X28" s="300"/>
      <c r="Y28" s="300"/>
      <c r="Z28" s="300"/>
      <c r="AA28" s="300"/>
      <c r="AB28" s="300"/>
      <c r="AC28" s="300"/>
      <c r="AD28" s="300"/>
      <c r="AE28" s="300"/>
      <c r="AF28" s="36"/>
      <c r="AG28" s="36"/>
      <c r="AH28" s="36"/>
      <c r="AI28" s="36"/>
      <c r="AJ28" s="36"/>
      <c r="AK28" s="300" t="s">
        <v>42</v>
      </c>
      <c r="AL28" s="300"/>
      <c r="AM28" s="300"/>
      <c r="AN28" s="300"/>
      <c r="AO28" s="300"/>
      <c r="AP28" s="36"/>
      <c r="AQ28" s="36"/>
      <c r="AR28" s="39"/>
      <c r="BE28" s="274"/>
    </row>
    <row r="29" spans="1:71" s="3" customFormat="1" ht="14.45" customHeight="1">
      <c r="B29" s="40"/>
      <c r="C29" s="41"/>
      <c r="D29" s="29" t="s">
        <v>43</v>
      </c>
      <c r="E29" s="41"/>
      <c r="F29" s="29" t="s">
        <v>44</v>
      </c>
      <c r="G29" s="41"/>
      <c r="H29" s="41"/>
      <c r="I29" s="41"/>
      <c r="J29" s="41"/>
      <c r="K29" s="41"/>
      <c r="L29" s="301">
        <v>0.21</v>
      </c>
      <c r="M29" s="272"/>
      <c r="N29" s="272"/>
      <c r="O29" s="272"/>
      <c r="P29" s="272"/>
      <c r="Q29" s="41"/>
      <c r="R29" s="41"/>
      <c r="S29" s="41"/>
      <c r="T29" s="41"/>
      <c r="U29" s="41"/>
      <c r="V29" s="41"/>
      <c r="W29" s="271">
        <f>ROUND(AZ94, 2)</f>
        <v>0</v>
      </c>
      <c r="X29" s="272"/>
      <c r="Y29" s="272"/>
      <c r="Z29" s="272"/>
      <c r="AA29" s="272"/>
      <c r="AB29" s="272"/>
      <c r="AC29" s="272"/>
      <c r="AD29" s="272"/>
      <c r="AE29" s="272"/>
      <c r="AF29" s="41"/>
      <c r="AG29" s="41"/>
      <c r="AH29" s="41"/>
      <c r="AI29" s="41"/>
      <c r="AJ29" s="41"/>
      <c r="AK29" s="271">
        <f>ROUND(AV94, 2)</f>
        <v>0</v>
      </c>
      <c r="AL29" s="272"/>
      <c r="AM29" s="272"/>
      <c r="AN29" s="272"/>
      <c r="AO29" s="272"/>
      <c r="AP29" s="41"/>
      <c r="AQ29" s="41"/>
      <c r="AR29" s="42"/>
      <c r="BE29" s="275"/>
    </row>
    <row r="30" spans="1:71" s="3" customFormat="1" ht="14.45" customHeight="1">
      <c r="B30" s="40"/>
      <c r="C30" s="41"/>
      <c r="D30" s="41"/>
      <c r="E30" s="41"/>
      <c r="F30" s="29" t="s">
        <v>45</v>
      </c>
      <c r="G30" s="41"/>
      <c r="H30" s="41"/>
      <c r="I30" s="41"/>
      <c r="J30" s="41"/>
      <c r="K30" s="41"/>
      <c r="L30" s="301">
        <v>0.15</v>
      </c>
      <c r="M30" s="272"/>
      <c r="N30" s="272"/>
      <c r="O30" s="272"/>
      <c r="P30" s="272"/>
      <c r="Q30" s="41"/>
      <c r="R30" s="41"/>
      <c r="S30" s="41"/>
      <c r="T30" s="41"/>
      <c r="U30" s="41"/>
      <c r="V30" s="41"/>
      <c r="W30" s="271">
        <f>ROUND(BA94, 2)</f>
        <v>0</v>
      </c>
      <c r="X30" s="272"/>
      <c r="Y30" s="272"/>
      <c r="Z30" s="272"/>
      <c r="AA30" s="272"/>
      <c r="AB30" s="272"/>
      <c r="AC30" s="272"/>
      <c r="AD30" s="272"/>
      <c r="AE30" s="272"/>
      <c r="AF30" s="41"/>
      <c r="AG30" s="41"/>
      <c r="AH30" s="41"/>
      <c r="AI30" s="41"/>
      <c r="AJ30" s="41"/>
      <c r="AK30" s="271">
        <f>ROUND(AW94, 2)</f>
        <v>0</v>
      </c>
      <c r="AL30" s="272"/>
      <c r="AM30" s="272"/>
      <c r="AN30" s="272"/>
      <c r="AO30" s="272"/>
      <c r="AP30" s="41"/>
      <c r="AQ30" s="41"/>
      <c r="AR30" s="42"/>
      <c r="BE30" s="275"/>
    </row>
    <row r="31" spans="1:71" s="3" customFormat="1" ht="14.45" hidden="1" customHeight="1">
      <c r="B31" s="40"/>
      <c r="C31" s="41"/>
      <c r="D31" s="41"/>
      <c r="E31" s="41"/>
      <c r="F31" s="29" t="s">
        <v>46</v>
      </c>
      <c r="G31" s="41"/>
      <c r="H31" s="41"/>
      <c r="I31" s="41"/>
      <c r="J31" s="41"/>
      <c r="K31" s="41"/>
      <c r="L31" s="301">
        <v>0.21</v>
      </c>
      <c r="M31" s="272"/>
      <c r="N31" s="272"/>
      <c r="O31" s="272"/>
      <c r="P31" s="272"/>
      <c r="Q31" s="41"/>
      <c r="R31" s="41"/>
      <c r="S31" s="41"/>
      <c r="T31" s="41"/>
      <c r="U31" s="41"/>
      <c r="V31" s="41"/>
      <c r="W31" s="271">
        <f>ROUND(BB94, 2)</f>
        <v>0</v>
      </c>
      <c r="X31" s="272"/>
      <c r="Y31" s="272"/>
      <c r="Z31" s="272"/>
      <c r="AA31" s="272"/>
      <c r="AB31" s="272"/>
      <c r="AC31" s="272"/>
      <c r="AD31" s="272"/>
      <c r="AE31" s="272"/>
      <c r="AF31" s="41"/>
      <c r="AG31" s="41"/>
      <c r="AH31" s="41"/>
      <c r="AI31" s="41"/>
      <c r="AJ31" s="41"/>
      <c r="AK31" s="271">
        <v>0</v>
      </c>
      <c r="AL31" s="272"/>
      <c r="AM31" s="272"/>
      <c r="AN31" s="272"/>
      <c r="AO31" s="272"/>
      <c r="AP31" s="41"/>
      <c r="AQ31" s="41"/>
      <c r="AR31" s="42"/>
      <c r="BE31" s="275"/>
    </row>
    <row r="32" spans="1:71" s="3" customFormat="1" ht="14.45" hidden="1" customHeight="1">
      <c r="B32" s="40"/>
      <c r="C32" s="41"/>
      <c r="D32" s="41"/>
      <c r="E32" s="41"/>
      <c r="F32" s="29" t="s">
        <v>47</v>
      </c>
      <c r="G32" s="41"/>
      <c r="H32" s="41"/>
      <c r="I32" s="41"/>
      <c r="J32" s="41"/>
      <c r="K32" s="41"/>
      <c r="L32" s="301">
        <v>0.15</v>
      </c>
      <c r="M32" s="272"/>
      <c r="N32" s="272"/>
      <c r="O32" s="272"/>
      <c r="P32" s="272"/>
      <c r="Q32" s="41"/>
      <c r="R32" s="41"/>
      <c r="S32" s="41"/>
      <c r="T32" s="41"/>
      <c r="U32" s="41"/>
      <c r="V32" s="41"/>
      <c r="W32" s="271">
        <f>ROUND(BC94, 2)</f>
        <v>0</v>
      </c>
      <c r="X32" s="272"/>
      <c r="Y32" s="272"/>
      <c r="Z32" s="272"/>
      <c r="AA32" s="272"/>
      <c r="AB32" s="272"/>
      <c r="AC32" s="272"/>
      <c r="AD32" s="272"/>
      <c r="AE32" s="272"/>
      <c r="AF32" s="41"/>
      <c r="AG32" s="41"/>
      <c r="AH32" s="41"/>
      <c r="AI32" s="41"/>
      <c r="AJ32" s="41"/>
      <c r="AK32" s="271">
        <v>0</v>
      </c>
      <c r="AL32" s="272"/>
      <c r="AM32" s="272"/>
      <c r="AN32" s="272"/>
      <c r="AO32" s="272"/>
      <c r="AP32" s="41"/>
      <c r="AQ32" s="41"/>
      <c r="AR32" s="42"/>
      <c r="BE32" s="275"/>
    </row>
    <row r="33" spans="1:57" s="3" customFormat="1" ht="14.45" hidden="1" customHeight="1">
      <c r="B33" s="40"/>
      <c r="C33" s="41"/>
      <c r="D33" s="41"/>
      <c r="E33" s="41"/>
      <c r="F33" s="29" t="s">
        <v>48</v>
      </c>
      <c r="G33" s="41"/>
      <c r="H33" s="41"/>
      <c r="I33" s="41"/>
      <c r="J33" s="41"/>
      <c r="K33" s="41"/>
      <c r="L33" s="301">
        <v>0</v>
      </c>
      <c r="M33" s="272"/>
      <c r="N33" s="272"/>
      <c r="O33" s="272"/>
      <c r="P33" s="272"/>
      <c r="Q33" s="41"/>
      <c r="R33" s="41"/>
      <c r="S33" s="41"/>
      <c r="T33" s="41"/>
      <c r="U33" s="41"/>
      <c r="V33" s="41"/>
      <c r="W33" s="271">
        <f>ROUND(BD94, 2)</f>
        <v>0</v>
      </c>
      <c r="X33" s="272"/>
      <c r="Y33" s="272"/>
      <c r="Z33" s="272"/>
      <c r="AA33" s="272"/>
      <c r="AB33" s="272"/>
      <c r="AC33" s="272"/>
      <c r="AD33" s="272"/>
      <c r="AE33" s="272"/>
      <c r="AF33" s="41"/>
      <c r="AG33" s="41"/>
      <c r="AH33" s="41"/>
      <c r="AI33" s="41"/>
      <c r="AJ33" s="41"/>
      <c r="AK33" s="271">
        <v>0</v>
      </c>
      <c r="AL33" s="272"/>
      <c r="AM33" s="272"/>
      <c r="AN33" s="272"/>
      <c r="AO33" s="272"/>
      <c r="AP33" s="41"/>
      <c r="AQ33" s="41"/>
      <c r="AR33" s="42"/>
      <c r="BE33" s="275"/>
    </row>
    <row r="34" spans="1:57" s="2" customFormat="1" ht="6.95" customHeight="1">
      <c r="A34" s="34"/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9"/>
      <c r="BE34" s="274"/>
    </row>
    <row r="35" spans="1:57" s="2" customFormat="1" ht="25.9" customHeight="1">
      <c r="A35" s="34"/>
      <c r="B35" s="35"/>
      <c r="C35" s="43"/>
      <c r="D35" s="44" t="s">
        <v>49</v>
      </c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6" t="s">
        <v>50</v>
      </c>
      <c r="U35" s="45"/>
      <c r="V35" s="45"/>
      <c r="W35" s="45"/>
      <c r="X35" s="278" t="s">
        <v>51</v>
      </c>
      <c r="Y35" s="279"/>
      <c r="Z35" s="279"/>
      <c r="AA35" s="279"/>
      <c r="AB35" s="279"/>
      <c r="AC35" s="45"/>
      <c r="AD35" s="45"/>
      <c r="AE35" s="45"/>
      <c r="AF35" s="45"/>
      <c r="AG35" s="45"/>
      <c r="AH35" s="45"/>
      <c r="AI35" s="45"/>
      <c r="AJ35" s="45"/>
      <c r="AK35" s="280">
        <f>SUM(AK26:AK33)</f>
        <v>0</v>
      </c>
      <c r="AL35" s="279"/>
      <c r="AM35" s="279"/>
      <c r="AN35" s="279"/>
      <c r="AO35" s="281"/>
      <c r="AP35" s="43"/>
      <c r="AQ35" s="43"/>
      <c r="AR35" s="39"/>
      <c r="BE35" s="34"/>
    </row>
    <row r="36" spans="1:57" s="2" customFormat="1" ht="6.95" customHeight="1">
      <c r="A36" s="34"/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9"/>
      <c r="BE36" s="34"/>
    </row>
    <row r="37" spans="1:57" s="2" customFormat="1" ht="14.45" customHeight="1">
      <c r="A37" s="34"/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9"/>
      <c r="BE37" s="34"/>
    </row>
    <row r="38" spans="1:57" s="1" customFormat="1" ht="14.45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pans="1:57" s="1" customFormat="1" ht="14.45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pans="1:57" s="1" customFormat="1" ht="14.45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pans="1:57" s="1" customFormat="1" ht="14.45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pans="1:57" s="1" customFormat="1" ht="14.45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pans="1:57" s="1" customFormat="1" ht="14.45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pans="1:57" s="1" customFormat="1" ht="14.45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pans="1:57" s="1" customFormat="1" ht="14.45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pans="1:57" s="1" customFormat="1" ht="14.45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pans="1:57" s="1" customFormat="1" ht="14.45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pans="1:57" s="1" customFormat="1" ht="14.45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pans="1:57" s="2" customFormat="1" ht="14.45" customHeight="1">
      <c r="B49" s="47"/>
      <c r="C49" s="48"/>
      <c r="D49" s="49" t="s">
        <v>52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49" t="s">
        <v>53</v>
      </c>
      <c r="AI49" s="50"/>
      <c r="AJ49" s="50"/>
      <c r="AK49" s="50"/>
      <c r="AL49" s="50"/>
      <c r="AM49" s="50"/>
      <c r="AN49" s="50"/>
      <c r="AO49" s="50"/>
      <c r="AP49" s="48"/>
      <c r="AQ49" s="48"/>
      <c r="AR49" s="51"/>
    </row>
    <row r="50" spans="1:57" ht="11.25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 spans="1:57" ht="11.25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 spans="1:57" ht="11.25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 spans="1:57" ht="11.25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 spans="1:57" ht="11.25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 spans="1:57" ht="11.2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 spans="1:57" ht="11.25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 spans="1:57" ht="11.25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 spans="1:57" ht="11.25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 spans="1:57" ht="11.25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pans="1:57" s="2" customFormat="1" ht="12.75">
      <c r="A60" s="34"/>
      <c r="B60" s="35"/>
      <c r="C60" s="36"/>
      <c r="D60" s="52" t="s">
        <v>54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52" t="s">
        <v>55</v>
      </c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52" t="s">
        <v>54</v>
      </c>
      <c r="AI60" s="38"/>
      <c r="AJ60" s="38"/>
      <c r="AK60" s="38"/>
      <c r="AL60" s="38"/>
      <c r="AM60" s="52" t="s">
        <v>55</v>
      </c>
      <c r="AN60" s="38"/>
      <c r="AO60" s="38"/>
      <c r="AP60" s="36"/>
      <c r="AQ60" s="36"/>
      <c r="AR60" s="39"/>
      <c r="BE60" s="34"/>
    </row>
    <row r="61" spans="1:57" ht="11.25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 spans="1:57" ht="11.25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 spans="1:57" ht="11.25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pans="1:57" s="2" customFormat="1" ht="12.75">
      <c r="A64" s="34"/>
      <c r="B64" s="35"/>
      <c r="C64" s="36"/>
      <c r="D64" s="49" t="s">
        <v>56</v>
      </c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49" t="s">
        <v>57</v>
      </c>
      <c r="AI64" s="53"/>
      <c r="AJ64" s="53"/>
      <c r="AK64" s="53"/>
      <c r="AL64" s="53"/>
      <c r="AM64" s="53"/>
      <c r="AN64" s="53"/>
      <c r="AO64" s="53"/>
      <c r="AP64" s="36"/>
      <c r="AQ64" s="36"/>
      <c r="AR64" s="39"/>
      <c r="BE64" s="34"/>
    </row>
    <row r="65" spans="1:57" ht="11.2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 spans="1:57" ht="11.25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 spans="1:57" ht="11.25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 spans="1:57" ht="11.25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 spans="1:57" ht="11.25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 spans="1:57" ht="11.25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 spans="1:57" ht="11.25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 spans="1:57" ht="11.25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 spans="1:57" ht="11.25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 spans="1:57" ht="11.25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pans="1:57" s="2" customFormat="1" ht="12.75">
      <c r="A75" s="34"/>
      <c r="B75" s="35"/>
      <c r="C75" s="36"/>
      <c r="D75" s="52" t="s">
        <v>54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52" t="s">
        <v>55</v>
      </c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52" t="s">
        <v>54</v>
      </c>
      <c r="AI75" s="38"/>
      <c r="AJ75" s="38"/>
      <c r="AK75" s="38"/>
      <c r="AL75" s="38"/>
      <c r="AM75" s="52" t="s">
        <v>55</v>
      </c>
      <c r="AN75" s="38"/>
      <c r="AO75" s="38"/>
      <c r="AP75" s="36"/>
      <c r="AQ75" s="36"/>
      <c r="AR75" s="39"/>
      <c r="BE75" s="34"/>
    </row>
    <row r="76" spans="1:57" s="2" customFormat="1" ht="11.25">
      <c r="A76" s="34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9"/>
      <c r="BE76" s="34"/>
    </row>
    <row r="77" spans="1:57" s="2" customFormat="1" ht="6.95" customHeight="1">
      <c r="A77" s="34"/>
      <c r="B77" s="54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39"/>
      <c r="BE77" s="34"/>
    </row>
    <row r="81" spans="1:91" s="2" customFormat="1" ht="6.95" customHeight="1">
      <c r="A81" s="34"/>
      <c r="B81" s="56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39"/>
      <c r="BE81" s="34"/>
    </row>
    <row r="82" spans="1:91" s="2" customFormat="1" ht="24.95" customHeight="1">
      <c r="A82" s="34"/>
      <c r="B82" s="35"/>
      <c r="C82" s="23" t="s">
        <v>58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9"/>
      <c r="BE82" s="34"/>
    </row>
    <row r="83" spans="1:91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9"/>
      <c r="BE83" s="34"/>
    </row>
    <row r="84" spans="1:91" s="4" customFormat="1" ht="12" customHeight="1">
      <c r="B84" s="58"/>
      <c r="C84" s="29" t="s">
        <v>13</v>
      </c>
      <c r="D84" s="59"/>
      <c r="E84" s="59"/>
      <c r="F84" s="59"/>
      <c r="G84" s="59"/>
      <c r="H84" s="59"/>
      <c r="I84" s="59"/>
      <c r="J84" s="59"/>
      <c r="K84" s="59"/>
      <c r="L84" s="59" t="str">
        <f>K5</f>
        <v>CEIS-92/19b</v>
      </c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60"/>
    </row>
    <row r="85" spans="1:91" s="5" customFormat="1" ht="36.950000000000003" customHeight="1">
      <c r="B85" s="61"/>
      <c r="C85" s="62" t="s">
        <v>16</v>
      </c>
      <c r="D85" s="63"/>
      <c r="E85" s="63"/>
      <c r="F85" s="63"/>
      <c r="G85" s="63"/>
      <c r="H85" s="63"/>
      <c r="I85" s="63"/>
      <c r="J85" s="63"/>
      <c r="K85" s="63"/>
      <c r="L85" s="291" t="str">
        <f>K6</f>
        <v>MŠ Koperníkova 68, Třinec - snižování energetické náročnosti budovy MŠ - Vzduchotechnika</v>
      </c>
      <c r="M85" s="292"/>
      <c r="N85" s="292"/>
      <c r="O85" s="292"/>
      <c r="P85" s="292"/>
      <c r="Q85" s="292"/>
      <c r="R85" s="292"/>
      <c r="S85" s="292"/>
      <c r="T85" s="292"/>
      <c r="U85" s="292"/>
      <c r="V85" s="292"/>
      <c r="W85" s="292"/>
      <c r="X85" s="292"/>
      <c r="Y85" s="292"/>
      <c r="Z85" s="292"/>
      <c r="AA85" s="292"/>
      <c r="AB85" s="292"/>
      <c r="AC85" s="292"/>
      <c r="AD85" s="292"/>
      <c r="AE85" s="292"/>
      <c r="AF85" s="292"/>
      <c r="AG85" s="292"/>
      <c r="AH85" s="292"/>
      <c r="AI85" s="292"/>
      <c r="AJ85" s="292"/>
      <c r="AK85" s="292"/>
      <c r="AL85" s="292"/>
      <c r="AM85" s="292"/>
      <c r="AN85" s="292"/>
      <c r="AO85" s="292"/>
      <c r="AP85" s="63"/>
      <c r="AQ85" s="63"/>
      <c r="AR85" s="64"/>
    </row>
    <row r="86" spans="1:91" s="2" customFormat="1" ht="6.95" customHeight="1">
      <c r="A86" s="34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9"/>
      <c r="BE86" s="34"/>
    </row>
    <row r="87" spans="1:91" s="2" customFormat="1" ht="12" customHeight="1">
      <c r="A87" s="34"/>
      <c r="B87" s="35"/>
      <c r="C87" s="29" t="s">
        <v>21</v>
      </c>
      <c r="D87" s="36"/>
      <c r="E87" s="36"/>
      <c r="F87" s="36"/>
      <c r="G87" s="36"/>
      <c r="H87" s="36"/>
      <c r="I87" s="36"/>
      <c r="J87" s="36"/>
      <c r="K87" s="36"/>
      <c r="L87" s="65" t="str">
        <f>IF(K8="","",K8)</f>
        <v>Třinec</v>
      </c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29" t="s">
        <v>23</v>
      </c>
      <c r="AJ87" s="36"/>
      <c r="AK87" s="36"/>
      <c r="AL87" s="36"/>
      <c r="AM87" s="293" t="str">
        <f>IF(AN8= "","",AN8)</f>
        <v>18. 12. 2019</v>
      </c>
      <c r="AN87" s="293"/>
      <c r="AO87" s="36"/>
      <c r="AP87" s="36"/>
      <c r="AQ87" s="36"/>
      <c r="AR87" s="39"/>
      <c r="BE87" s="34"/>
    </row>
    <row r="88" spans="1:91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9"/>
      <c r="BE88" s="34"/>
    </row>
    <row r="89" spans="1:91" s="2" customFormat="1" ht="15.2" customHeight="1">
      <c r="A89" s="34"/>
      <c r="B89" s="35"/>
      <c r="C89" s="29" t="s">
        <v>25</v>
      </c>
      <c r="D89" s="36"/>
      <c r="E89" s="36"/>
      <c r="F89" s="36"/>
      <c r="G89" s="36"/>
      <c r="H89" s="36"/>
      <c r="I89" s="36"/>
      <c r="J89" s="36"/>
      <c r="K89" s="36"/>
      <c r="L89" s="59" t="str">
        <f>IF(E11= "","",E11)</f>
        <v>Statutární město Třinec, Jablunkovská 160, Třinec</v>
      </c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29" t="s">
        <v>31</v>
      </c>
      <c r="AJ89" s="36"/>
      <c r="AK89" s="36"/>
      <c r="AL89" s="36"/>
      <c r="AM89" s="289" t="str">
        <f>IF(E17="","",E17)</f>
        <v>C.E.I.S. CZ s.r.o.</v>
      </c>
      <c r="AN89" s="290"/>
      <c r="AO89" s="290"/>
      <c r="AP89" s="290"/>
      <c r="AQ89" s="36"/>
      <c r="AR89" s="39"/>
      <c r="AS89" s="283" t="s">
        <v>59</v>
      </c>
      <c r="AT89" s="284"/>
      <c r="AU89" s="67"/>
      <c r="AV89" s="67"/>
      <c r="AW89" s="67"/>
      <c r="AX89" s="67"/>
      <c r="AY89" s="67"/>
      <c r="AZ89" s="67"/>
      <c r="BA89" s="67"/>
      <c r="BB89" s="67"/>
      <c r="BC89" s="67"/>
      <c r="BD89" s="68"/>
      <c r="BE89" s="34"/>
    </row>
    <row r="90" spans="1:91" s="2" customFormat="1" ht="15.2" customHeight="1">
      <c r="A90" s="34"/>
      <c r="B90" s="35"/>
      <c r="C90" s="29" t="s">
        <v>29</v>
      </c>
      <c r="D90" s="36"/>
      <c r="E90" s="36"/>
      <c r="F90" s="36"/>
      <c r="G90" s="36"/>
      <c r="H90" s="36"/>
      <c r="I90" s="36"/>
      <c r="J90" s="36"/>
      <c r="K90" s="36"/>
      <c r="L90" s="59" t="str">
        <f>IF(E14= "Vyplň údaj","",E14)</f>
        <v/>
      </c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29" t="s">
        <v>36</v>
      </c>
      <c r="AJ90" s="36"/>
      <c r="AK90" s="36"/>
      <c r="AL90" s="36"/>
      <c r="AM90" s="289" t="str">
        <f>IF(E20="","",E20)</f>
        <v>C.E.I.S. CZ s.r.o.</v>
      </c>
      <c r="AN90" s="290"/>
      <c r="AO90" s="290"/>
      <c r="AP90" s="290"/>
      <c r="AQ90" s="36"/>
      <c r="AR90" s="39"/>
      <c r="AS90" s="285"/>
      <c r="AT90" s="286"/>
      <c r="AU90" s="69"/>
      <c r="AV90" s="69"/>
      <c r="AW90" s="69"/>
      <c r="AX90" s="69"/>
      <c r="AY90" s="69"/>
      <c r="AZ90" s="69"/>
      <c r="BA90" s="69"/>
      <c r="BB90" s="69"/>
      <c r="BC90" s="69"/>
      <c r="BD90" s="70"/>
      <c r="BE90" s="34"/>
    </row>
    <row r="91" spans="1:91" s="2" customFormat="1" ht="10.9" customHeight="1">
      <c r="A91" s="34"/>
      <c r="B91" s="35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9"/>
      <c r="AS91" s="287"/>
      <c r="AT91" s="288"/>
      <c r="AU91" s="71"/>
      <c r="AV91" s="71"/>
      <c r="AW91" s="71"/>
      <c r="AX91" s="71"/>
      <c r="AY91" s="71"/>
      <c r="AZ91" s="71"/>
      <c r="BA91" s="71"/>
      <c r="BB91" s="71"/>
      <c r="BC91" s="71"/>
      <c r="BD91" s="72"/>
      <c r="BE91" s="34"/>
    </row>
    <row r="92" spans="1:91" s="2" customFormat="1" ht="29.25" customHeight="1">
      <c r="A92" s="34"/>
      <c r="B92" s="35"/>
      <c r="C92" s="310" t="s">
        <v>60</v>
      </c>
      <c r="D92" s="303"/>
      <c r="E92" s="303"/>
      <c r="F92" s="303"/>
      <c r="G92" s="303"/>
      <c r="H92" s="73"/>
      <c r="I92" s="302" t="s">
        <v>61</v>
      </c>
      <c r="J92" s="303"/>
      <c r="K92" s="303"/>
      <c r="L92" s="303"/>
      <c r="M92" s="303"/>
      <c r="N92" s="303"/>
      <c r="O92" s="303"/>
      <c r="P92" s="303"/>
      <c r="Q92" s="303"/>
      <c r="R92" s="303"/>
      <c r="S92" s="303"/>
      <c r="T92" s="303"/>
      <c r="U92" s="303"/>
      <c r="V92" s="303"/>
      <c r="W92" s="303"/>
      <c r="X92" s="303"/>
      <c r="Y92" s="303"/>
      <c r="Z92" s="303"/>
      <c r="AA92" s="303"/>
      <c r="AB92" s="303"/>
      <c r="AC92" s="303"/>
      <c r="AD92" s="303"/>
      <c r="AE92" s="303"/>
      <c r="AF92" s="303"/>
      <c r="AG92" s="305" t="s">
        <v>62</v>
      </c>
      <c r="AH92" s="303"/>
      <c r="AI92" s="303"/>
      <c r="AJ92" s="303"/>
      <c r="AK92" s="303"/>
      <c r="AL92" s="303"/>
      <c r="AM92" s="303"/>
      <c r="AN92" s="302" t="s">
        <v>63</v>
      </c>
      <c r="AO92" s="303"/>
      <c r="AP92" s="304"/>
      <c r="AQ92" s="74" t="s">
        <v>64</v>
      </c>
      <c r="AR92" s="39"/>
      <c r="AS92" s="75" t="s">
        <v>65</v>
      </c>
      <c r="AT92" s="76" t="s">
        <v>66</v>
      </c>
      <c r="AU92" s="76" t="s">
        <v>67</v>
      </c>
      <c r="AV92" s="76" t="s">
        <v>68</v>
      </c>
      <c r="AW92" s="76" t="s">
        <v>69</v>
      </c>
      <c r="AX92" s="76" t="s">
        <v>70</v>
      </c>
      <c r="AY92" s="76" t="s">
        <v>71</v>
      </c>
      <c r="AZ92" s="76" t="s">
        <v>72</v>
      </c>
      <c r="BA92" s="76" t="s">
        <v>73</v>
      </c>
      <c r="BB92" s="76" t="s">
        <v>74</v>
      </c>
      <c r="BC92" s="76" t="s">
        <v>75</v>
      </c>
      <c r="BD92" s="77" t="s">
        <v>76</v>
      </c>
      <c r="BE92" s="34"/>
    </row>
    <row r="93" spans="1:91" s="2" customFormat="1" ht="10.9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9"/>
      <c r="AS93" s="78"/>
      <c r="AT93" s="79"/>
      <c r="AU93" s="79"/>
      <c r="AV93" s="79"/>
      <c r="AW93" s="79"/>
      <c r="AX93" s="79"/>
      <c r="AY93" s="79"/>
      <c r="AZ93" s="79"/>
      <c r="BA93" s="79"/>
      <c r="BB93" s="79"/>
      <c r="BC93" s="79"/>
      <c r="BD93" s="80"/>
      <c r="BE93" s="34"/>
    </row>
    <row r="94" spans="1:91" s="6" customFormat="1" ht="32.450000000000003" customHeight="1">
      <c r="B94" s="81"/>
      <c r="C94" s="82" t="s">
        <v>77</v>
      </c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308">
        <f>ROUND(SUM(AG95:AG97),2)</f>
        <v>0</v>
      </c>
      <c r="AH94" s="308"/>
      <c r="AI94" s="308"/>
      <c r="AJ94" s="308"/>
      <c r="AK94" s="308"/>
      <c r="AL94" s="308"/>
      <c r="AM94" s="308"/>
      <c r="AN94" s="309">
        <f>SUM(AG94,AT94)</f>
        <v>0</v>
      </c>
      <c r="AO94" s="309"/>
      <c r="AP94" s="309"/>
      <c r="AQ94" s="85" t="s">
        <v>1</v>
      </c>
      <c r="AR94" s="86"/>
      <c r="AS94" s="87">
        <f>ROUND(SUM(AS95:AS97),2)</f>
        <v>0</v>
      </c>
      <c r="AT94" s="88">
        <f>ROUND(SUM(AV94:AW94),2)</f>
        <v>0</v>
      </c>
      <c r="AU94" s="89">
        <f>ROUND(SUM(AU95:AU97),5)</f>
        <v>0</v>
      </c>
      <c r="AV94" s="88">
        <f>ROUND(AZ94*L29,2)</f>
        <v>0</v>
      </c>
      <c r="AW94" s="88">
        <f>ROUND(BA94*L30,2)</f>
        <v>0</v>
      </c>
      <c r="AX94" s="88">
        <f>ROUND(BB94*L29,2)</f>
        <v>0</v>
      </c>
      <c r="AY94" s="88">
        <f>ROUND(BC94*L30,2)</f>
        <v>0</v>
      </c>
      <c r="AZ94" s="88">
        <f>ROUND(SUM(AZ95:AZ97),2)</f>
        <v>0</v>
      </c>
      <c r="BA94" s="88">
        <f>ROUND(SUM(BA95:BA97),2)</f>
        <v>0</v>
      </c>
      <c r="BB94" s="88">
        <f>ROUND(SUM(BB95:BB97),2)</f>
        <v>0</v>
      </c>
      <c r="BC94" s="88">
        <f>ROUND(SUM(BC95:BC97),2)</f>
        <v>0</v>
      </c>
      <c r="BD94" s="90">
        <f>ROUND(SUM(BD95:BD97),2)</f>
        <v>0</v>
      </c>
      <c r="BS94" s="91" t="s">
        <v>78</v>
      </c>
      <c r="BT94" s="91" t="s">
        <v>79</v>
      </c>
      <c r="BU94" s="92" t="s">
        <v>80</v>
      </c>
      <c r="BV94" s="91" t="s">
        <v>81</v>
      </c>
      <c r="BW94" s="91" t="s">
        <v>5</v>
      </c>
      <c r="BX94" s="91" t="s">
        <v>82</v>
      </c>
      <c r="CL94" s="91" t="s">
        <v>19</v>
      </c>
    </row>
    <row r="95" spans="1:91" s="7" customFormat="1" ht="16.5" customHeight="1">
      <c r="A95" s="93" t="s">
        <v>83</v>
      </c>
      <c r="B95" s="94"/>
      <c r="C95" s="95"/>
      <c r="D95" s="311" t="s">
        <v>84</v>
      </c>
      <c r="E95" s="311"/>
      <c r="F95" s="311"/>
      <c r="G95" s="311"/>
      <c r="H95" s="311"/>
      <c r="I95" s="96"/>
      <c r="J95" s="311" t="s">
        <v>85</v>
      </c>
      <c r="K95" s="311"/>
      <c r="L95" s="311"/>
      <c r="M95" s="311"/>
      <c r="N95" s="311"/>
      <c r="O95" s="311"/>
      <c r="P95" s="311"/>
      <c r="Q95" s="311"/>
      <c r="R95" s="311"/>
      <c r="S95" s="311"/>
      <c r="T95" s="311"/>
      <c r="U95" s="311"/>
      <c r="V95" s="311"/>
      <c r="W95" s="311"/>
      <c r="X95" s="311"/>
      <c r="Y95" s="311"/>
      <c r="Z95" s="311"/>
      <c r="AA95" s="311"/>
      <c r="AB95" s="311"/>
      <c r="AC95" s="311"/>
      <c r="AD95" s="311"/>
      <c r="AE95" s="311"/>
      <c r="AF95" s="311"/>
      <c r="AG95" s="306">
        <f>'HRN - Vzduchotechnika'!J30</f>
        <v>0</v>
      </c>
      <c r="AH95" s="307"/>
      <c r="AI95" s="307"/>
      <c r="AJ95" s="307"/>
      <c r="AK95" s="307"/>
      <c r="AL95" s="307"/>
      <c r="AM95" s="307"/>
      <c r="AN95" s="306">
        <f>SUM(AG95,AT95)</f>
        <v>0</v>
      </c>
      <c r="AO95" s="307"/>
      <c r="AP95" s="307"/>
      <c r="AQ95" s="97" t="s">
        <v>86</v>
      </c>
      <c r="AR95" s="98"/>
      <c r="AS95" s="99">
        <v>0</v>
      </c>
      <c r="AT95" s="100">
        <f>ROUND(SUM(AV95:AW95),2)</f>
        <v>0</v>
      </c>
      <c r="AU95" s="101">
        <f>'HRN - Vzduchotechnika'!P133</f>
        <v>0</v>
      </c>
      <c r="AV95" s="100">
        <f>'HRN - Vzduchotechnika'!J33</f>
        <v>0</v>
      </c>
      <c r="AW95" s="100">
        <f>'HRN - Vzduchotechnika'!J34</f>
        <v>0</v>
      </c>
      <c r="AX95" s="100">
        <f>'HRN - Vzduchotechnika'!J35</f>
        <v>0</v>
      </c>
      <c r="AY95" s="100">
        <f>'HRN - Vzduchotechnika'!J36</f>
        <v>0</v>
      </c>
      <c r="AZ95" s="100">
        <f>'HRN - Vzduchotechnika'!F33</f>
        <v>0</v>
      </c>
      <c r="BA95" s="100">
        <f>'HRN - Vzduchotechnika'!F34</f>
        <v>0</v>
      </c>
      <c r="BB95" s="100">
        <f>'HRN - Vzduchotechnika'!F35</f>
        <v>0</v>
      </c>
      <c r="BC95" s="100">
        <f>'HRN - Vzduchotechnika'!F36</f>
        <v>0</v>
      </c>
      <c r="BD95" s="102">
        <f>'HRN - Vzduchotechnika'!F37</f>
        <v>0</v>
      </c>
      <c r="BT95" s="103" t="s">
        <v>87</v>
      </c>
      <c r="BV95" s="103" t="s">
        <v>81</v>
      </c>
      <c r="BW95" s="103" t="s">
        <v>88</v>
      </c>
      <c r="BX95" s="103" t="s">
        <v>5</v>
      </c>
      <c r="CL95" s="103" t="s">
        <v>19</v>
      </c>
      <c r="CM95" s="103" t="s">
        <v>89</v>
      </c>
    </row>
    <row r="96" spans="1:91" s="7" customFormat="1" ht="16.5" customHeight="1">
      <c r="A96" s="93" t="s">
        <v>83</v>
      </c>
      <c r="B96" s="94"/>
      <c r="C96" s="95"/>
      <c r="D96" s="311" t="s">
        <v>90</v>
      </c>
      <c r="E96" s="311"/>
      <c r="F96" s="311"/>
      <c r="G96" s="311"/>
      <c r="H96" s="311"/>
      <c r="I96" s="96"/>
      <c r="J96" s="311" t="s">
        <v>91</v>
      </c>
      <c r="K96" s="311"/>
      <c r="L96" s="311"/>
      <c r="M96" s="311"/>
      <c r="N96" s="311"/>
      <c r="O96" s="311"/>
      <c r="P96" s="311"/>
      <c r="Q96" s="311"/>
      <c r="R96" s="311"/>
      <c r="S96" s="311"/>
      <c r="T96" s="311"/>
      <c r="U96" s="311"/>
      <c r="V96" s="311"/>
      <c r="W96" s="311"/>
      <c r="X96" s="311"/>
      <c r="Y96" s="311"/>
      <c r="Z96" s="311"/>
      <c r="AA96" s="311"/>
      <c r="AB96" s="311"/>
      <c r="AC96" s="311"/>
      <c r="AD96" s="311"/>
      <c r="AE96" s="311"/>
      <c r="AF96" s="311"/>
      <c r="AG96" s="306">
        <f>'VRN - Vedlejší rozpočtové...'!J30</f>
        <v>0</v>
      </c>
      <c r="AH96" s="307"/>
      <c r="AI96" s="307"/>
      <c r="AJ96" s="307"/>
      <c r="AK96" s="307"/>
      <c r="AL96" s="307"/>
      <c r="AM96" s="307"/>
      <c r="AN96" s="306">
        <f>SUM(AG96,AT96)</f>
        <v>0</v>
      </c>
      <c r="AO96" s="307"/>
      <c r="AP96" s="307"/>
      <c r="AQ96" s="97" t="s">
        <v>86</v>
      </c>
      <c r="AR96" s="98"/>
      <c r="AS96" s="99">
        <v>0</v>
      </c>
      <c r="AT96" s="100">
        <f>ROUND(SUM(AV96:AW96),2)</f>
        <v>0</v>
      </c>
      <c r="AU96" s="101">
        <f>'VRN - Vedlejší rozpočtové...'!P120</f>
        <v>0</v>
      </c>
      <c r="AV96" s="100">
        <f>'VRN - Vedlejší rozpočtové...'!J33</f>
        <v>0</v>
      </c>
      <c r="AW96" s="100">
        <f>'VRN - Vedlejší rozpočtové...'!J34</f>
        <v>0</v>
      </c>
      <c r="AX96" s="100">
        <f>'VRN - Vedlejší rozpočtové...'!J35</f>
        <v>0</v>
      </c>
      <c r="AY96" s="100">
        <f>'VRN - Vedlejší rozpočtové...'!J36</f>
        <v>0</v>
      </c>
      <c r="AZ96" s="100">
        <f>'VRN - Vedlejší rozpočtové...'!F33</f>
        <v>0</v>
      </c>
      <c r="BA96" s="100">
        <f>'VRN - Vedlejší rozpočtové...'!F34</f>
        <v>0</v>
      </c>
      <c r="BB96" s="100">
        <f>'VRN - Vedlejší rozpočtové...'!F35</f>
        <v>0</v>
      </c>
      <c r="BC96" s="100">
        <f>'VRN - Vedlejší rozpočtové...'!F36</f>
        <v>0</v>
      </c>
      <c r="BD96" s="102">
        <f>'VRN - Vedlejší rozpočtové...'!F37</f>
        <v>0</v>
      </c>
      <c r="BT96" s="103" t="s">
        <v>87</v>
      </c>
      <c r="BV96" s="103" t="s">
        <v>81</v>
      </c>
      <c r="BW96" s="103" t="s">
        <v>92</v>
      </c>
      <c r="BX96" s="103" t="s">
        <v>5</v>
      </c>
      <c r="CL96" s="103" t="s">
        <v>19</v>
      </c>
      <c r="CM96" s="103" t="s">
        <v>89</v>
      </c>
    </row>
    <row r="97" spans="1:91" s="7" customFormat="1" ht="16.5" customHeight="1">
      <c r="A97" s="93" t="s">
        <v>83</v>
      </c>
      <c r="B97" s="94"/>
      <c r="C97" s="95"/>
      <c r="D97" s="311" t="s">
        <v>93</v>
      </c>
      <c r="E97" s="311"/>
      <c r="F97" s="311"/>
      <c r="G97" s="311"/>
      <c r="H97" s="311"/>
      <c r="I97" s="96"/>
      <c r="J97" s="311" t="s">
        <v>94</v>
      </c>
      <c r="K97" s="311"/>
      <c r="L97" s="311"/>
      <c r="M97" s="311"/>
      <c r="N97" s="311"/>
      <c r="O97" s="311"/>
      <c r="P97" s="311"/>
      <c r="Q97" s="311"/>
      <c r="R97" s="311"/>
      <c r="S97" s="311"/>
      <c r="T97" s="311"/>
      <c r="U97" s="311"/>
      <c r="V97" s="311"/>
      <c r="W97" s="311"/>
      <c r="X97" s="311"/>
      <c r="Y97" s="311"/>
      <c r="Z97" s="311"/>
      <c r="AA97" s="311"/>
      <c r="AB97" s="311"/>
      <c r="AC97" s="311"/>
      <c r="AD97" s="311"/>
      <c r="AE97" s="311"/>
      <c r="AF97" s="311"/>
      <c r="AG97" s="306">
        <f>'ORN - Ostatní rozpočtové ...'!J30</f>
        <v>0</v>
      </c>
      <c r="AH97" s="307"/>
      <c r="AI97" s="307"/>
      <c r="AJ97" s="307"/>
      <c r="AK97" s="307"/>
      <c r="AL97" s="307"/>
      <c r="AM97" s="307"/>
      <c r="AN97" s="306">
        <f>SUM(AG97,AT97)</f>
        <v>0</v>
      </c>
      <c r="AO97" s="307"/>
      <c r="AP97" s="307"/>
      <c r="AQ97" s="97" t="s">
        <v>86</v>
      </c>
      <c r="AR97" s="98"/>
      <c r="AS97" s="104">
        <v>0</v>
      </c>
      <c r="AT97" s="105">
        <f>ROUND(SUM(AV97:AW97),2)</f>
        <v>0</v>
      </c>
      <c r="AU97" s="106">
        <f>'ORN - Ostatní rozpočtové ...'!P117</f>
        <v>0</v>
      </c>
      <c r="AV97" s="105">
        <f>'ORN - Ostatní rozpočtové ...'!J33</f>
        <v>0</v>
      </c>
      <c r="AW97" s="105">
        <f>'ORN - Ostatní rozpočtové ...'!J34</f>
        <v>0</v>
      </c>
      <c r="AX97" s="105">
        <f>'ORN - Ostatní rozpočtové ...'!J35</f>
        <v>0</v>
      </c>
      <c r="AY97" s="105">
        <f>'ORN - Ostatní rozpočtové ...'!J36</f>
        <v>0</v>
      </c>
      <c r="AZ97" s="105">
        <f>'ORN - Ostatní rozpočtové ...'!F33</f>
        <v>0</v>
      </c>
      <c r="BA97" s="105">
        <f>'ORN - Ostatní rozpočtové ...'!F34</f>
        <v>0</v>
      </c>
      <c r="BB97" s="105">
        <f>'ORN - Ostatní rozpočtové ...'!F35</f>
        <v>0</v>
      </c>
      <c r="BC97" s="105">
        <f>'ORN - Ostatní rozpočtové ...'!F36</f>
        <v>0</v>
      </c>
      <c r="BD97" s="107">
        <f>'ORN - Ostatní rozpočtové ...'!F37</f>
        <v>0</v>
      </c>
      <c r="BT97" s="103" t="s">
        <v>87</v>
      </c>
      <c r="BV97" s="103" t="s">
        <v>81</v>
      </c>
      <c r="BW97" s="103" t="s">
        <v>95</v>
      </c>
      <c r="BX97" s="103" t="s">
        <v>5</v>
      </c>
      <c r="CL97" s="103" t="s">
        <v>19</v>
      </c>
      <c r="CM97" s="103" t="s">
        <v>89</v>
      </c>
    </row>
    <row r="98" spans="1:91" s="2" customFormat="1" ht="30" customHeight="1">
      <c r="A98" s="34"/>
      <c r="B98" s="35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9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</row>
    <row r="99" spans="1:91" s="2" customFormat="1" ht="6.95" customHeight="1">
      <c r="A99" s="34"/>
      <c r="B99" s="54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55"/>
      <c r="AP99" s="55"/>
      <c r="AQ99" s="55"/>
      <c r="AR99" s="39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</row>
  </sheetData>
  <sheetProtection algorithmName="SHA-512" hashValue="FjTfNUpsRxKdd8qK/0IBoEOP/1qrbDhzhsuu5x+NgPmn4NyV2SvDrqoGo00ArUt7v77dZW0vJ0KwpIu9x0ljxA==" saltValue="7NSm4CqGF4uhvwM2zGdUDM0E0ox4jZ9lNvf03EJQ3dcJW/u7PSUzpL79YbKj7PZGwMJ2ZUMmogp1TabhGHUGvA==" spinCount="100000" sheet="1" objects="1" scenarios="1" formatColumns="0" formatRows="0"/>
  <mergeCells count="50">
    <mergeCell ref="D96:H96"/>
    <mergeCell ref="J96:AF96"/>
    <mergeCell ref="D97:H97"/>
    <mergeCell ref="J97:AF97"/>
    <mergeCell ref="AG94:AM94"/>
    <mergeCell ref="AN94:AP94"/>
    <mergeCell ref="C92:G92"/>
    <mergeCell ref="I92:AF92"/>
    <mergeCell ref="D95:H95"/>
    <mergeCell ref="J95:AF95"/>
    <mergeCell ref="AN95:AP95"/>
    <mergeCell ref="AG95:AM95"/>
    <mergeCell ref="AN96:AP96"/>
    <mergeCell ref="AG96:AM96"/>
    <mergeCell ref="AN97:AP97"/>
    <mergeCell ref="AG97:AM97"/>
    <mergeCell ref="L30:P30"/>
    <mergeCell ref="L31:P31"/>
    <mergeCell ref="L32:P32"/>
    <mergeCell ref="L33:P33"/>
    <mergeCell ref="AN92:AP92"/>
    <mergeCell ref="AG92:AM92"/>
    <mergeCell ref="X35:AB35"/>
    <mergeCell ref="AK35:AO35"/>
    <mergeCell ref="AR2:BE2"/>
    <mergeCell ref="AS89:AT91"/>
    <mergeCell ref="AM90:AP90"/>
    <mergeCell ref="L85:AO85"/>
    <mergeCell ref="AM87:AN87"/>
    <mergeCell ref="AM89:AP89"/>
    <mergeCell ref="K5:AO5"/>
    <mergeCell ref="K6:AO6"/>
    <mergeCell ref="E14:AJ14"/>
    <mergeCell ref="E23:AN23"/>
    <mergeCell ref="L28:P28"/>
    <mergeCell ref="W28:AE28"/>
    <mergeCell ref="AK28:AO28"/>
    <mergeCell ref="L29:P29"/>
    <mergeCell ref="W31:AE31"/>
    <mergeCell ref="BE5:BE34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</mergeCells>
  <hyperlinks>
    <hyperlink ref="A95" location="'HRN - Vzduchotechnika'!C2" display="/"/>
    <hyperlink ref="A96" location="'VRN - Vedlejší rozpočtové...'!C2" display="/"/>
    <hyperlink ref="A97" location="'ORN - Ostatní rozpočtové 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44"/>
  <sheetViews>
    <sheetView showGridLines="0" workbookViewId="0"/>
  </sheetViews>
  <sheetFormatPr defaultRowHeight="14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8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AT2" s="17" t="s">
        <v>88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0"/>
      <c r="AT3" s="17" t="s">
        <v>89</v>
      </c>
    </row>
    <row r="4" spans="1:46" s="1" customFormat="1" ht="24.95" customHeight="1">
      <c r="B4" s="20"/>
      <c r="D4" s="112" t="s">
        <v>96</v>
      </c>
      <c r="I4" s="108"/>
      <c r="L4" s="20"/>
      <c r="M4" s="113" t="s">
        <v>10</v>
      </c>
      <c r="AT4" s="17" t="s">
        <v>4</v>
      </c>
    </row>
    <row r="5" spans="1:46" s="1" customFormat="1" ht="6.95" customHeight="1">
      <c r="B5" s="20"/>
      <c r="I5" s="108"/>
      <c r="L5" s="20"/>
    </row>
    <row r="6" spans="1:46" s="1" customFormat="1" ht="12" customHeight="1">
      <c r="B6" s="20"/>
      <c r="D6" s="114" t="s">
        <v>16</v>
      </c>
      <c r="I6" s="108"/>
      <c r="L6" s="20"/>
    </row>
    <row r="7" spans="1:46" s="1" customFormat="1" ht="25.5" customHeight="1">
      <c r="B7" s="20"/>
      <c r="E7" s="312" t="str">
        <f>'Rekapitulace stavby'!K6</f>
        <v>MŠ Koperníkova 68, Třinec - snižování energetické náročnosti budovy MŠ - Vzduchotechnika</v>
      </c>
      <c r="F7" s="313"/>
      <c r="G7" s="313"/>
      <c r="H7" s="313"/>
      <c r="I7" s="108"/>
      <c r="L7" s="20"/>
    </row>
    <row r="8" spans="1:46" s="2" customFormat="1" ht="12" customHeight="1">
      <c r="A8" s="34"/>
      <c r="B8" s="39"/>
      <c r="C8" s="34"/>
      <c r="D8" s="114" t="s">
        <v>97</v>
      </c>
      <c r="E8" s="34"/>
      <c r="F8" s="34"/>
      <c r="G8" s="34"/>
      <c r="H8" s="34"/>
      <c r="I8" s="115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314" t="s">
        <v>98</v>
      </c>
      <c r="F9" s="315"/>
      <c r="G9" s="315"/>
      <c r="H9" s="315"/>
      <c r="I9" s="115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115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4" t="s">
        <v>18</v>
      </c>
      <c r="E11" s="34"/>
      <c r="F11" s="116" t="s">
        <v>19</v>
      </c>
      <c r="G11" s="34"/>
      <c r="H11" s="34"/>
      <c r="I11" s="117" t="s">
        <v>20</v>
      </c>
      <c r="J11" s="116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4" t="s">
        <v>21</v>
      </c>
      <c r="E12" s="34"/>
      <c r="F12" s="116" t="s">
        <v>22</v>
      </c>
      <c r="G12" s="34"/>
      <c r="H12" s="34"/>
      <c r="I12" s="117" t="s">
        <v>23</v>
      </c>
      <c r="J12" s="118" t="str">
        <f>'Rekapitulace stavby'!AN8</f>
        <v>18. 12. 2019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115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4" t="s">
        <v>25</v>
      </c>
      <c r="E14" s="34"/>
      <c r="F14" s="34"/>
      <c r="G14" s="34"/>
      <c r="H14" s="34"/>
      <c r="I14" s="117" t="s">
        <v>26</v>
      </c>
      <c r="J14" s="116" t="s">
        <v>1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6" t="s">
        <v>27</v>
      </c>
      <c r="F15" s="34"/>
      <c r="G15" s="34"/>
      <c r="H15" s="34"/>
      <c r="I15" s="117" t="s">
        <v>28</v>
      </c>
      <c r="J15" s="116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115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4" t="s">
        <v>29</v>
      </c>
      <c r="E17" s="34"/>
      <c r="F17" s="34"/>
      <c r="G17" s="34"/>
      <c r="H17" s="34"/>
      <c r="I17" s="117" t="s">
        <v>26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6" t="str">
        <f>'Rekapitulace stavby'!E14</f>
        <v>Vyplň údaj</v>
      </c>
      <c r="F18" s="317"/>
      <c r="G18" s="317"/>
      <c r="H18" s="317"/>
      <c r="I18" s="117" t="s">
        <v>28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115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4" t="s">
        <v>31</v>
      </c>
      <c r="E20" s="34"/>
      <c r="F20" s="34"/>
      <c r="G20" s="34"/>
      <c r="H20" s="34"/>
      <c r="I20" s="117" t="s">
        <v>26</v>
      </c>
      <c r="J20" s="116" t="s">
        <v>32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6" t="s">
        <v>33</v>
      </c>
      <c r="F21" s="34"/>
      <c r="G21" s="34"/>
      <c r="H21" s="34"/>
      <c r="I21" s="117" t="s">
        <v>28</v>
      </c>
      <c r="J21" s="116" t="s">
        <v>34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115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4" t="s">
        <v>36</v>
      </c>
      <c r="E23" s="34"/>
      <c r="F23" s="34"/>
      <c r="G23" s="34"/>
      <c r="H23" s="34"/>
      <c r="I23" s="117" t="s">
        <v>26</v>
      </c>
      <c r="J23" s="116" t="s">
        <v>32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6" t="s">
        <v>33</v>
      </c>
      <c r="F24" s="34"/>
      <c r="G24" s="34"/>
      <c r="H24" s="34"/>
      <c r="I24" s="117" t="s">
        <v>28</v>
      </c>
      <c r="J24" s="116" t="s">
        <v>34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115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4" t="s">
        <v>37</v>
      </c>
      <c r="E26" s="34"/>
      <c r="F26" s="34"/>
      <c r="G26" s="34"/>
      <c r="H26" s="34"/>
      <c r="I26" s="115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51" customHeight="1">
      <c r="A27" s="119"/>
      <c r="B27" s="120"/>
      <c r="C27" s="119"/>
      <c r="D27" s="119"/>
      <c r="E27" s="318" t="s">
        <v>99</v>
      </c>
      <c r="F27" s="318"/>
      <c r="G27" s="318"/>
      <c r="H27" s="318"/>
      <c r="I27" s="121"/>
      <c r="J27" s="119"/>
      <c r="K27" s="119"/>
      <c r="L27" s="122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115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23"/>
      <c r="E29" s="123"/>
      <c r="F29" s="123"/>
      <c r="G29" s="123"/>
      <c r="H29" s="123"/>
      <c r="I29" s="124"/>
      <c r="J29" s="123"/>
      <c r="K29" s="123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25" t="s">
        <v>39</v>
      </c>
      <c r="E30" s="34"/>
      <c r="F30" s="34"/>
      <c r="G30" s="34"/>
      <c r="H30" s="34"/>
      <c r="I30" s="115"/>
      <c r="J30" s="126">
        <f>ROUND(J133,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3"/>
      <c r="E31" s="123"/>
      <c r="F31" s="123"/>
      <c r="G31" s="123"/>
      <c r="H31" s="123"/>
      <c r="I31" s="124"/>
      <c r="J31" s="123"/>
      <c r="K31" s="123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7" t="s">
        <v>41</v>
      </c>
      <c r="G32" s="34"/>
      <c r="H32" s="34"/>
      <c r="I32" s="128" t="s">
        <v>40</v>
      </c>
      <c r="J32" s="127" t="s">
        <v>42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9" t="s">
        <v>43</v>
      </c>
      <c r="E33" s="114" t="s">
        <v>44</v>
      </c>
      <c r="F33" s="130">
        <f>ROUND((SUM(BE133:BE343)),  2)</f>
        <v>0</v>
      </c>
      <c r="G33" s="34"/>
      <c r="H33" s="34"/>
      <c r="I33" s="131">
        <v>0.21</v>
      </c>
      <c r="J33" s="130">
        <f>ROUND(((SUM(BE133:BE343))*I33),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4" t="s">
        <v>45</v>
      </c>
      <c r="F34" s="130">
        <f>ROUND((SUM(BF133:BF343)),  2)</f>
        <v>0</v>
      </c>
      <c r="G34" s="34"/>
      <c r="H34" s="34"/>
      <c r="I34" s="131">
        <v>0.15</v>
      </c>
      <c r="J34" s="130">
        <f>ROUND(((SUM(BF133:BF343))*I34),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4" t="s">
        <v>46</v>
      </c>
      <c r="F35" s="130">
        <f>ROUND((SUM(BG133:BG343)),  2)</f>
        <v>0</v>
      </c>
      <c r="G35" s="34"/>
      <c r="H35" s="34"/>
      <c r="I35" s="131">
        <v>0.21</v>
      </c>
      <c r="J35" s="130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4" t="s">
        <v>47</v>
      </c>
      <c r="F36" s="130">
        <f>ROUND((SUM(BH133:BH343)),  2)</f>
        <v>0</v>
      </c>
      <c r="G36" s="34"/>
      <c r="H36" s="34"/>
      <c r="I36" s="131">
        <v>0.15</v>
      </c>
      <c r="J36" s="130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4" t="s">
        <v>48</v>
      </c>
      <c r="F37" s="130">
        <f>ROUND((SUM(BI133:BI343)),  2)</f>
        <v>0</v>
      </c>
      <c r="G37" s="34"/>
      <c r="H37" s="34"/>
      <c r="I37" s="131">
        <v>0</v>
      </c>
      <c r="J37" s="130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115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2"/>
      <c r="D39" s="133" t="s">
        <v>49</v>
      </c>
      <c r="E39" s="134"/>
      <c r="F39" s="134"/>
      <c r="G39" s="135" t="s">
        <v>50</v>
      </c>
      <c r="H39" s="136" t="s">
        <v>51</v>
      </c>
      <c r="I39" s="137"/>
      <c r="J39" s="138">
        <f>SUM(J30:J37)</f>
        <v>0</v>
      </c>
      <c r="K39" s="139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115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I41" s="108"/>
      <c r="L41" s="20"/>
    </row>
    <row r="42" spans="1:31" s="1" customFormat="1" ht="14.45" customHeight="1">
      <c r="B42" s="20"/>
      <c r="I42" s="108"/>
      <c r="L42" s="20"/>
    </row>
    <row r="43" spans="1:31" s="1" customFormat="1" ht="14.45" customHeight="1">
      <c r="B43" s="20"/>
      <c r="I43" s="108"/>
      <c r="L43" s="20"/>
    </row>
    <row r="44" spans="1:31" s="1" customFormat="1" ht="14.45" customHeight="1">
      <c r="B44" s="20"/>
      <c r="I44" s="108"/>
      <c r="L44" s="20"/>
    </row>
    <row r="45" spans="1:31" s="1" customFormat="1" ht="14.45" customHeight="1">
      <c r="B45" s="20"/>
      <c r="I45" s="108"/>
      <c r="L45" s="20"/>
    </row>
    <row r="46" spans="1:31" s="1" customFormat="1" ht="14.45" customHeight="1">
      <c r="B46" s="20"/>
      <c r="I46" s="108"/>
      <c r="L46" s="20"/>
    </row>
    <row r="47" spans="1:31" s="1" customFormat="1" ht="14.45" customHeight="1">
      <c r="B47" s="20"/>
      <c r="I47" s="108"/>
      <c r="L47" s="20"/>
    </row>
    <row r="48" spans="1:31" s="1" customFormat="1" ht="14.45" customHeight="1">
      <c r="B48" s="20"/>
      <c r="I48" s="108"/>
      <c r="L48" s="20"/>
    </row>
    <row r="49" spans="1:31" s="1" customFormat="1" ht="14.45" customHeight="1">
      <c r="B49" s="20"/>
      <c r="I49" s="108"/>
      <c r="L49" s="20"/>
    </row>
    <row r="50" spans="1:31" s="2" customFormat="1" ht="14.45" customHeight="1">
      <c r="B50" s="51"/>
      <c r="D50" s="140" t="s">
        <v>52</v>
      </c>
      <c r="E50" s="141"/>
      <c r="F50" s="141"/>
      <c r="G50" s="140" t="s">
        <v>53</v>
      </c>
      <c r="H50" s="141"/>
      <c r="I50" s="142"/>
      <c r="J50" s="141"/>
      <c r="K50" s="141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3" t="s">
        <v>54</v>
      </c>
      <c r="E61" s="144"/>
      <c r="F61" s="145" t="s">
        <v>55</v>
      </c>
      <c r="G61" s="143" t="s">
        <v>54</v>
      </c>
      <c r="H61" s="144"/>
      <c r="I61" s="146"/>
      <c r="J61" s="147" t="s">
        <v>55</v>
      </c>
      <c r="K61" s="144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0" t="s">
        <v>56</v>
      </c>
      <c r="E65" s="148"/>
      <c r="F65" s="148"/>
      <c r="G65" s="140" t="s">
        <v>57</v>
      </c>
      <c r="H65" s="148"/>
      <c r="I65" s="149"/>
      <c r="J65" s="148"/>
      <c r="K65" s="14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3" t="s">
        <v>54</v>
      </c>
      <c r="E76" s="144"/>
      <c r="F76" s="145" t="s">
        <v>55</v>
      </c>
      <c r="G76" s="143" t="s">
        <v>54</v>
      </c>
      <c r="H76" s="144"/>
      <c r="I76" s="146"/>
      <c r="J76" s="147" t="s">
        <v>55</v>
      </c>
      <c r="K76" s="144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0"/>
      <c r="C77" s="151"/>
      <c r="D77" s="151"/>
      <c r="E77" s="151"/>
      <c r="F77" s="151"/>
      <c r="G77" s="151"/>
      <c r="H77" s="151"/>
      <c r="I77" s="152"/>
      <c r="J77" s="151"/>
      <c r="K77" s="151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53"/>
      <c r="C81" s="154"/>
      <c r="D81" s="154"/>
      <c r="E81" s="154"/>
      <c r="F81" s="154"/>
      <c r="G81" s="154"/>
      <c r="H81" s="154"/>
      <c r="I81" s="155"/>
      <c r="J81" s="154"/>
      <c r="K81" s="154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100</v>
      </c>
      <c r="D82" s="36"/>
      <c r="E82" s="36"/>
      <c r="F82" s="36"/>
      <c r="G82" s="36"/>
      <c r="H82" s="36"/>
      <c r="I82" s="115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115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15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25.5" customHeight="1">
      <c r="A85" s="34"/>
      <c r="B85" s="35"/>
      <c r="C85" s="36"/>
      <c r="D85" s="36"/>
      <c r="E85" s="319" t="str">
        <f>E7</f>
        <v>MŠ Koperníkova 68, Třinec - snižování energetické náročnosti budovy MŠ - Vzduchotechnika</v>
      </c>
      <c r="F85" s="320"/>
      <c r="G85" s="320"/>
      <c r="H85" s="320"/>
      <c r="I85" s="115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97</v>
      </c>
      <c r="D86" s="36"/>
      <c r="E86" s="36"/>
      <c r="F86" s="36"/>
      <c r="G86" s="36"/>
      <c r="H86" s="36"/>
      <c r="I86" s="115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>
      <c r="A87" s="34"/>
      <c r="B87" s="35"/>
      <c r="C87" s="36"/>
      <c r="D87" s="36"/>
      <c r="E87" s="291" t="str">
        <f>E9</f>
        <v>HRN - Vzduchotechnika</v>
      </c>
      <c r="F87" s="321"/>
      <c r="G87" s="321"/>
      <c r="H87" s="321"/>
      <c r="I87" s="115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115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21</v>
      </c>
      <c r="D89" s="36"/>
      <c r="E89" s="36"/>
      <c r="F89" s="27" t="str">
        <f>F12</f>
        <v>Třinec</v>
      </c>
      <c r="G89" s="36"/>
      <c r="H89" s="36"/>
      <c r="I89" s="117" t="s">
        <v>23</v>
      </c>
      <c r="J89" s="66" t="str">
        <f>IF(J12="","",J12)</f>
        <v>18. 12. 2019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115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15.2" customHeight="1">
      <c r="A91" s="34"/>
      <c r="B91" s="35"/>
      <c r="C91" s="29" t="s">
        <v>25</v>
      </c>
      <c r="D91" s="36"/>
      <c r="E91" s="36"/>
      <c r="F91" s="27" t="str">
        <f>E15</f>
        <v>Statutární město Třinec, Jablunkovská 160, Třinec</v>
      </c>
      <c r="G91" s="36"/>
      <c r="H91" s="36"/>
      <c r="I91" s="117" t="s">
        <v>31</v>
      </c>
      <c r="J91" s="32" t="str">
        <f>E21</f>
        <v>C.E.I.S. CZ s.r.o.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>
      <c r="A92" s="34"/>
      <c r="B92" s="35"/>
      <c r="C92" s="29" t="s">
        <v>29</v>
      </c>
      <c r="D92" s="36"/>
      <c r="E92" s="36"/>
      <c r="F92" s="27" t="str">
        <f>IF(E18="","",E18)</f>
        <v>Vyplň údaj</v>
      </c>
      <c r="G92" s="36"/>
      <c r="H92" s="36"/>
      <c r="I92" s="117" t="s">
        <v>36</v>
      </c>
      <c r="J92" s="32" t="str">
        <f>E24</f>
        <v>C.E.I.S. CZ s.r.o.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115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56" t="s">
        <v>101</v>
      </c>
      <c r="D94" s="157"/>
      <c r="E94" s="157"/>
      <c r="F94" s="157"/>
      <c r="G94" s="157"/>
      <c r="H94" s="157"/>
      <c r="I94" s="158"/>
      <c r="J94" s="159" t="s">
        <v>102</v>
      </c>
      <c r="K94" s="157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115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60" t="s">
        <v>103</v>
      </c>
      <c r="D96" s="36"/>
      <c r="E96" s="36"/>
      <c r="F96" s="36"/>
      <c r="G96" s="36"/>
      <c r="H96" s="36"/>
      <c r="I96" s="115"/>
      <c r="J96" s="84">
        <f>J133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104</v>
      </c>
    </row>
    <row r="97" spans="2:12" s="9" customFormat="1" ht="24.95" customHeight="1">
      <c r="B97" s="161"/>
      <c r="C97" s="162"/>
      <c r="D97" s="163" t="s">
        <v>105</v>
      </c>
      <c r="E97" s="164"/>
      <c r="F97" s="164"/>
      <c r="G97" s="164"/>
      <c r="H97" s="164"/>
      <c r="I97" s="165"/>
      <c r="J97" s="166">
        <f>J134</f>
        <v>0</v>
      </c>
      <c r="K97" s="162"/>
      <c r="L97" s="167"/>
    </row>
    <row r="98" spans="2:12" s="10" customFormat="1" ht="19.899999999999999" customHeight="1">
      <c r="B98" s="168"/>
      <c r="C98" s="169"/>
      <c r="D98" s="170" t="s">
        <v>106</v>
      </c>
      <c r="E98" s="171"/>
      <c r="F98" s="171"/>
      <c r="G98" s="171"/>
      <c r="H98" s="171"/>
      <c r="I98" s="172"/>
      <c r="J98" s="173">
        <f>J135</f>
        <v>0</v>
      </c>
      <c r="K98" s="169"/>
      <c r="L98" s="174"/>
    </row>
    <row r="99" spans="2:12" s="10" customFormat="1" ht="14.85" customHeight="1">
      <c r="B99" s="168"/>
      <c r="C99" s="169"/>
      <c r="D99" s="170" t="s">
        <v>107</v>
      </c>
      <c r="E99" s="171"/>
      <c r="F99" s="171"/>
      <c r="G99" s="171"/>
      <c r="H99" s="171"/>
      <c r="I99" s="172"/>
      <c r="J99" s="173">
        <f>J136</f>
        <v>0</v>
      </c>
      <c r="K99" s="169"/>
      <c r="L99" s="174"/>
    </row>
    <row r="100" spans="2:12" s="10" customFormat="1" ht="19.899999999999999" customHeight="1">
      <c r="B100" s="168"/>
      <c r="C100" s="169"/>
      <c r="D100" s="170" t="s">
        <v>108</v>
      </c>
      <c r="E100" s="171"/>
      <c r="F100" s="171"/>
      <c r="G100" s="171"/>
      <c r="H100" s="171"/>
      <c r="I100" s="172"/>
      <c r="J100" s="173">
        <f>J143</f>
        <v>0</v>
      </c>
      <c r="K100" s="169"/>
      <c r="L100" s="174"/>
    </row>
    <row r="101" spans="2:12" s="10" customFormat="1" ht="14.85" customHeight="1">
      <c r="B101" s="168"/>
      <c r="C101" s="169"/>
      <c r="D101" s="170" t="s">
        <v>109</v>
      </c>
      <c r="E101" s="171"/>
      <c r="F101" s="171"/>
      <c r="G101" s="171"/>
      <c r="H101" s="171"/>
      <c r="I101" s="172"/>
      <c r="J101" s="173">
        <f>J144</f>
        <v>0</v>
      </c>
      <c r="K101" s="169"/>
      <c r="L101" s="174"/>
    </row>
    <row r="102" spans="2:12" s="10" customFormat="1" ht="14.85" customHeight="1">
      <c r="B102" s="168"/>
      <c r="C102" s="169"/>
      <c r="D102" s="170" t="s">
        <v>110</v>
      </c>
      <c r="E102" s="171"/>
      <c r="F102" s="171"/>
      <c r="G102" s="171"/>
      <c r="H102" s="171"/>
      <c r="I102" s="172"/>
      <c r="J102" s="173">
        <f>J151</f>
        <v>0</v>
      </c>
      <c r="K102" s="169"/>
      <c r="L102" s="174"/>
    </row>
    <row r="103" spans="2:12" s="10" customFormat="1" ht="19.899999999999999" customHeight="1">
      <c r="B103" s="168"/>
      <c r="C103" s="169"/>
      <c r="D103" s="170" t="s">
        <v>111</v>
      </c>
      <c r="E103" s="171"/>
      <c r="F103" s="171"/>
      <c r="G103" s="171"/>
      <c r="H103" s="171"/>
      <c r="I103" s="172"/>
      <c r="J103" s="173">
        <f>J162</f>
        <v>0</v>
      </c>
      <c r="K103" s="169"/>
      <c r="L103" s="174"/>
    </row>
    <row r="104" spans="2:12" s="10" customFormat="1" ht="19.899999999999999" customHeight="1">
      <c r="B104" s="168"/>
      <c r="C104" s="169"/>
      <c r="D104" s="170" t="s">
        <v>112</v>
      </c>
      <c r="E104" s="171"/>
      <c r="F104" s="171"/>
      <c r="G104" s="171"/>
      <c r="H104" s="171"/>
      <c r="I104" s="172"/>
      <c r="J104" s="173">
        <f>J169</f>
        <v>0</v>
      </c>
      <c r="K104" s="169"/>
      <c r="L104" s="174"/>
    </row>
    <row r="105" spans="2:12" s="9" customFormat="1" ht="24.95" customHeight="1">
      <c r="B105" s="161"/>
      <c r="C105" s="162"/>
      <c r="D105" s="163" t="s">
        <v>113</v>
      </c>
      <c r="E105" s="164"/>
      <c r="F105" s="164"/>
      <c r="G105" s="164"/>
      <c r="H105" s="164"/>
      <c r="I105" s="165"/>
      <c r="J105" s="166">
        <f>J171</f>
        <v>0</v>
      </c>
      <c r="K105" s="162"/>
      <c r="L105" s="167"/>
    </row>
    <row r="106" spans="2:12" s="10" customFormat="1" ht="19.899999999999999" customHeight="1">
      <c r="B106" s="168"/>
      <c r="C106" s="169"/>
      <c r="D106" s="170" t="s">
        <v>114</v>
      </c>
      <c r="E106" s="171"/>
      <c r="F106" s="171"/>
      <c r="G106" s="171"/>
      <c r="H106" s="171"/>
      <c r="I106" s="172"/>
      <c r="J106" s="173">
        <f>J172</f>
        <v>0</v>
      </c>
      <c r="K106" s="169"/>
      <c r="L106" s="174"/>
    </row>
    <row r="107" spans="2:12" s="10" customFormat="1" ht="19.899999999999999" customHeight="1">
      <c r="B107" s="168"/>
      <c r="C107" s="169"/>
      <c r="D107" s="170" t="s">
        <v>115</v>
      </c>
      <c r="E107" s="171"/>
      <c r="F107" s="171"/>
      <c r="G107" s="171"/>
      <c r="H107" s="171"/>
      <c r="I107" s="172"/>
      <c r="J107" s="173">
        <f>J192</f>
        <v>0</v>
      </c>
      <c r="K107" s="169"/>
      <c r="L107" s="174"/>
    </row>
    <row r="108" spans="2:12" s="10" customFormat="1" ht="14.85" customHeight="1">
      <c r="B108" s="168"/>
      <c r="C108" s="169"/>
      <c r="D108" s="170" t="s">
        <v>116</v>
      </c>
      <c r="E108" s="171"/>
      <c r="F108" s="171"/>
      <c r="G108" s="171"/>
      <c r="H108" s="171"/>
      <c r="I108" s="172"/>
      <c r="J108" s="173">
        <f>J194</f>
        <v>0</v>
      </c>
      <c r="K108" s="169"/>
      <c r="L108" s="174"/>
    </row>
    <row r="109" spans="2:12" s="10" customFormat="1" ht="14.85" customHeight="1">
      <c r="B109" s="168"/>
      <c r="C109" s="169"/>
      <c r="D109" s="170" t="s">
        <v>117</v>
      </c>
      <c r="E109" s="171"/>
      <c r="F109" s="171"/>
      <c r="G109" s="171"/>
      <c r="H109" s="171"/>
      <c r="I109" s="172"/>
      <c r="J109" s="173">
        <f>J229</f>
        <v>0</v>
      </c>
      <c r="K109" s="169"/>
      <c r="L109" s="174"/>
    </row>
    <row r="110" spans="2:12" s="10" customFormat="1" ht="14.85" customHeight="1">
      <c r="B110" s="168"/>
      <c r="C110" s="169"/>
      <c r="D110" s="170" t="s">
        <v>118</v>
      </c>
      <c r="E110" s="171"/>
      <c r="F110" s="171"/>
      <c r="G110" s="171"/>
      <c r="H110" s="171"/>
      <c r="I110" s="172"/>
      <c r="J110" s="173">
        <f>J264</f>
        <v>0</v>
      </c>
      <c r="K110" s="169"/>
      <c r="L110" s="174"/>
    </row>
    <row r="111" spans="2:12" s="10" customFormat="1" ht="14.85" customHeight="1">
      <c r="B111" s="168"/>
      <c r="C111" s="169"/>
      <c r="D111" s="170" t="s">
        <v>119</v>
      </c>
      <c r="E111" s="171"/>
      <c r="F111" s="171"/>
      <c r="G111" s="171"/>
      <c r="H111" s="171"/>
      <c r="I111" s="172"/>
      <c r="J111" s="173">
        <f>J299</f>
        <v>0</v>
      </c>
      <c r="K111" s="169"/>
      <c r="L111" s="174"/>
    </row>
    <row r="112" spans="2:12" s="10" customFormat="1" ht="19.899999999999999" customHeight="1">
      <c r="B112" s="168"/>
      <c r="C112" s="169"/>
      <c r="D112" s="170" t="s">
        <v>120</v>
      </c>
      <c r="E112" s="171"/>
      <c r="F112" s="171"/>
      <c r="G112" s="171"/>
      <c r="H112" s="171"/>
      <c r="I112" s="172"/>
      <c r="J112" s="173">
        <f>J334</f>
        <v>0</v>
      </c>
      <c r="K112" s="169"/>
      <c r="L112" s="174"/>
    </row>
    <row r="113" spans="1:31" s="10" customFormat="1" ht="19.899999999999999" customHeight="1">
      <c r="B113" s="168"/>
      <c r="C113" s="169"/>
      <c r="D113" s="170" t="s">
        <v>121</v>
      </c>
      <c r="E113" s="171"/>
      <c r="F113" s="171"/>
      <c r="G113" s="171"/>
      <c r="H113" s="171"/>
      <c r="I113" s="172"/>
      <c r="J113" s="173">
        <f>J338</f>
        <v>0</v>
      </c>
      <c r="K113" s="169"/>
      <c r="L113" s="174"/>
    </row>
    <row r="114" spans="1:31" s="2" customFormat="1" ht="21.75" customHeight="1">
      <c r="A114" s="34"/>
      <c r="B114" s="35"/>
      <c r="C114" s="36"/>
      <c r="D114" s="36"/>
      <c r="E114" s="36"/>
      <c r="F114" s="36"/>
      <c r="G114" s="36"/>
      <c r="H114" s="36"/>
      <c r="I114" s="115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31" s="2" customFormat="1" ht="6.95" customHeight="1">
      <c r="A115" s="34"/>
      <c r="B115" s="54"/>
      <c r="C115" s="55"/>
      <c r="D115" s="55"/>
      <c r="E115" s="55"/>
      <c r="F115" s="55"/>
      <c r="G115" s="55"/>
      <c r="H115" s="55"/>
      <c r="I115" s="152"/>
      <c r="J115" s="55"/>
      <c r="K115" s="55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9" spans="1:31" s="2" customFormat="1" ht="6.95" customHeight="1">
      <c r="A119" s="34"/>
      <c r="B119" s="56"/>
      <c r="C119" s="57"/>
      <c r="D119" s="57"/>
      <c r="E119" s="57"/>
      <c r="F119" s="57"/>
      <c r="G119" s="57"/>
      <c r="H119" s="57"/>
      <c r="I119" s="155"/>
      <c r="J119" s="57"/>
      <c r="K119" s="57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31" s="2" customFormat="1" ht="24.95" customHeight="1">
      <c r="A120" s="34"/>
      <c r="B120" s="35"/>
      <c r="C120" s="23" t="s">
        <v>122</v>
      </c>
      <c r="D120" s="36"/>
      <c r="E120" s="36"/>
      <c r="F120" s="36"/>
      <c r="G120" s="36"/>
      <c r="H120" s="36"/>
      <c r="I120" s="115"/>
      <c r="J120" s="36"/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31" s="2" customFormat="1" ht="6.95" customHeight="1">
      <c r="A121" s="34"/>
      <c r="B121" s="35"/>
      <c r="C121" s="36"/>
      <c r="D121" s="36"/>
      <c r="E121" s="36"/>
      <c r="F121" s="36"/>
      <c r="G121" s="36"/>
      <c r="H121" s="36"/>
      <c r="I121" s="115"/>
      <c r="J121" s="36"/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31" s="2" customFormat="1" ht="12" customHeight="1">
      <c r="A122" s="34"/>
      <c r="B122" s="35"/>
      <c r="C122" s="29" t="s">
        <v>16</v>
      </c>
      <c r="D122" s="36"/>
      <c r="E122" s="36"/>
      <c r="F122" s="36"/>
      <c r="G122" s="36"/>
      <c r="H122" s="36"/>
      <c r="I122" s="115"/>
      <c r="J122" s="36"/>
      <c r="K122" s="36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31" s="2" customFormat="1" ht="25.5" customHeight="1">
      <c r="A123" s="34"/>
      <c r="B123" s="35"/>
      <c r="C123" s="36"/>
      <c r="D123" s="36"/>
      <c r="E123" s="319" t="str">
        <f>E7</f>
        <v>MŠ Koperníkova 68, Třinec - snižování energetické náročnosti budovy MŠ - Vzduchotechnika</v>
      </c>
      <c r="F123" s="320"/>
      <c r="G123" s="320"/>
      <c r="H123" s="320"/>
      <c r="I123" s="115"/>
      <c r="J123" s="36"/>
      <c r="K123" s="36"/>
      <c r="L123" s="51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31" s="2" customFormat="1" ht="12" customHeight="1">
      <c r="A124" s="34"/>
      <c r="B124" s="35"/>
      <c r="C124" s="29" t="s">
        <v>97</v>
      </c>
      <c r="D124" s="36"/>
      <c r="E124" s="36"/>
      <c r="F124" s="36"/>
      <c r="G124" s="36"/>
      <c r="H124" s="36"/>
      <c r="I124" s="115"/>
      <c r="J124" s="36"/>
      <c r="K124" s="36"/>
      <c r="L124" s="51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pans="1:31" s="2" customFormat="1" ht="16.5" customHeight="1">
      <c r="A125" s="34"/>
      <c r="B125" s="35"/>
      <c r="C125" s="36"/>
      <c r="D125" s="36"/>
      <c r="E125" s="291" t="str">
        <f>E9</f>
        <v>HRN - Vzduchotechnika</v>
      </c>
      <c r="F125" s="321"/>
      <c r="G125" s="321"/>
      <c r="H125" s="321"/>
      <c r="I125" s="115"/>
      <c r="J125" s="36"/>
      <c r="K125" s="36"/>
      <c r="L125" s="51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pans="1:31" s="2" customFormat="1" ht="6.95" customHeight="1">
      <c r="A126" s="34"/>
      <c r="B126" s="35"/>
      <c r="C126" s="36"/>
      <c r="D126" s="36"/>
      <c r="E126" s="36"/>
      <c r="F126" s="36"/>
      <c r="G126" s="36"/>
      <c r="H126" s="36"/>
      <c r="I126" s="115"/>
      <c r="J126" s="36"/>
      <c r="K126" s="36"/>
      <c r="L126" s="51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pans="1:31" s="2" customFormat="1" ht="12" customHeight="1">
      <c r="A127" s="34"/>
      <c r="B127" s="35"/>
      <c r="C127" s="29" t="s">
        <v>21</v>
      </c>
      <c r="D127" s="36"/>
      <c r="E127" s="36"/>
      <c r="F127" s="27" t="str">
        <f>F12</f>
        <v>Třinec</v>
      </c>
      <c r="G127" s="36"/>
      <c r="H127" s="36"/>
      <c r="I127" s="117" t="s">
        <v>23</v>
      </c>
      <c r="J127" s="66" t="str">
        <f>IF(J12="","",J12)</f>
        <v>18. 12. 2019</v>
      </c>
      <c r="K127" s="36"/>
      <c r="L127" s="51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pans="1:31" s="2" customFormat="1" ht="6.95" customHeight="1">
      <c r="A128" s="34"/>
      <c r="B128" s="35"/>
      <c r="C128" s="36"/>
      <c r="D128" s="36"/>
      <c r="E128" s="36"/>
      <c r="F128" s="36"/>
      <c r="G128" s="36"/>
      <c r="H128" s="36"/>
      <c r="I128" s="115"/>
      <c r="J128" s="36"/>
      <c r="K128" s="36"/>
      <c r="L128" s="51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  <row r="129" spans="1:65" s="2" customFormat="1" ht="15.2" customHeight="1">
      <c r="A129" s="34"/>
      <c r="B129" s="35"/>
      <c r="C129" s="29" t="s">
        <v>25</v>
      </c>
      <c r="D129" s="36"/>
      <c r="E129" s="36"/>
      <c r="F129" s="27" t="str">
        <f>E15</f>
        <v>Statutární město Třinec, Jablunkovská 160, Třinec</v>
      </c>
      <c r="G129" s="36"/>
      <c r="H129" s="36"/>
      <c r="I129" s="117" t="s">
        <v>31</v>
      </c>
      <c r="J129" s="32" t="str">
        <f>E21</f>
        <v>C.E.I.S. CZ s.r.o.</v>
      </c>
      <c r="K129" s="36"/>
      <c r="L129" s="51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</row>
    <row r="130" spans="1:65" s="2" customFormat="1" ht="15.2" customHeight="1">
      <c r="A130" s="34"/>
      <c r="B130" s="35"/>
      <c r="C130" s="29" t="s">
        <v>29</v>
      </c>
      <c r="D130" s="36"/>
      <c r="E130" s="36"/>
      <c r="F130" s="27" t="str">
        <f>IF(E18="","",E18)</f>
        <v>Vyplň údaj</v>
      </c>
      <c r="G130" s="36"/>
      <c r="H130" s="36"/>
      <c r="I130" s="117" t="s">
        <v>36</v>
      </c>
      <c r="J130" s="32" t="str">
        <f>E24</f>
        <v>C.E.I.S. CZ s.r.o.</v>
      </c>
      <c r="K130" s="36"/>
      <c r="L130" s="51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</row>
    <row r="131" spans="1:65" s="2" customFormat="1" ht="10.35" customHeight="1">
      <c r="A131" s="34"/>
      <c r="B131" s="35"/>
      <c r="C131" s="36"/>
      <c r="D131" s="36"/>
      <c r="E131" s="36"/>
      <c r="F131" s="36"/>
      <c r="G131" s="36"/>
      <c r="H131" s="36"/>
      <c r="I131" s="115"/>
      <c r="J131" s="36"/>
      <c r="K131" s="36"/>
      <c r="L131" s="51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</row>
    <row r="132" spans="1:65" s="11" customFormat="1" ht="29.25" customHeight="1">
      <c r="A132" s="175"/>
      <c r="B132" s="176"/>
      <c r="C132" s="177" t="s">
        <v>123</v>
      </c>
      <c r="D132" s="178" t="s">
        <v>64</v>
      </c>
      <c r="E132" s="178" t="s">
        <v>60</v>
      </c>
      <c r="F132" s="178" t="s">
        <v>61</v>
      </c>
      <c r="G132" s="178" t="s">
        <v>124</v>
      </c>
      <c r="H132" s="178" t="s">
        <v>125</v>
      </c>
      <c r="I132" s="179" t="s">
        <v>126</v>
      </c>
      <c r="J132" s="178" t="s">
        <v>102</v>
      </c>
      <c r="K132" s="180" t="s">
        <v>127</v>
      </c>
      <c r="L132" s="181"/>
      <c r="M132" s="75" t="s">
        <v>1</v>
      </c>
      <c r="N132" s="76" t="s">
        <v>43</v>
      </c>
      <c r="O132" s="76" t="s">
        <v>128</v>
      </c>
      <c r="P132" s="76" t="s">
        <v>129</v>
      </c>
      <c r="Q132" s="76" t="s">
        <v>130</v>
      </c>
      <c r="R132" s="76" t="s">
        <v>131</v>
      </c>
      <c r="S132" s="76" t="s">
        <v>132</v>
      </c>
      <c r="T132" s="77" t="s">
        <v>133</v>
      </c>
      <c r="U132" s="175"/>
      <c r="V132" s="175"/>
      <c r="W132" s="175"/>
      <c r="X132" s="175"/>
      <c r="Y132" s="175"/>
      <c r="Z132" s="175"/>
      <c r="AA132" s="175"/>
      <c r="AB132" s="175"/>
      <c r="AC132" s="175"/>
      <c r="AD132" s="175"/>
      <c r="AE132" s="175"/>
    </row>
    <row r="133" spans="1:65" s="2" customFormat="1" ht="22.9" customHeight="1">
      <c r="A133" s="34"/>
      <c r="B133" s="35"/>
      <c r="C133" s="82" t="s">
        <v>134</v>
      </c>
      <c r="D133" s="36"/>
      <c r="E133" s="36"/>
      <c r="F133" s="36"/>
      <c r="G133" s="36"/>
      <c r="H133" s="36"/>
      <c r="I133" s="115"/>
      <c r="J133" s="182">
        <f>BK133</f>
        <v>0</v>
      </c>
      <c r="K133" s="36"/>
      <c r="L133" s="39"/>
      <c r="M133" s="78"/>
      <c r="N133" s="183"/>
      <c r="O133" s="79"/>
      <c r="P133" s="184">
        <f>P134+P171</f>
        <v>0</v>
      </c>
      <c r="Q133" s="79"/>
      <c r="R133" s="184">
        <f>R134+R171</f>
        <v>0.17980999999999997</v>
      </c>
      <c r="S133" s="79"/>
      <c r="T133" s="185">
        <f>T134+T171</f>
        <v>0.72799999999999998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T133" s="17" t="s">
        <v>78</v>
      </c>
      <c r="AU133" s="17" t="s">
        <v>104</v>
      </c>
      <c r="BK133" s="186">
        <f>BK134+BK171</f>
        <v>0</v>
      </c>
    </row>
    <row r="134" spans="1:65" s="12" customFormat="1" ht="25.9" customHeight="1">
      <c r="B134" s="187"/>
      <c r="C134" s="188"/>
      <c r="D134" s="189" t="s">
        <v>78</v>
      </c>
      <c r="E134" s="190" t="s">
        <v>135</v>
      </c>
      <c r="F134" s="190" t="s">
        <v>136</v>
      </c>
      <c r="G134" s="188"/>
      <c r="H134" s="188"/>
      <c r="I134" s="191"/>
      <c r="J134" s="192">
        <f>BK134</f>
        <v>0</v>
      </c>
      <c r="K134" s="188"/>
      <c r="L134" s="193"/>
      <c r="M134" s="194"/>
      <c r="N134" s="195"/>
      <c r="O134" s="195"/>
      <c r="P134" s="196">
        <f>P135+P143+P162+P169</f>
        <v>0</v>
      </c>
      <c r="Q134" s="195"/>
      <c r="R134" s="196">
        <f>R135+R143+R162+R169</f>
        <v>1.1310000000000001E-2</v>
      </c>
      <c r="S134" s="195"/>
      <c r="T134" s="197">
        <f>T135+T143+T162+T169</f>
        <v>0.72799999999999998</v>
      </c>
      <c r="AR134" s="198" t="s">
        <v>87</v>
      </c>
      <c r="AT134" s="199" t="s">
        <v>78</v>
      </c>
      <c r="AU134" s="199" t="s">
        <v>79</v>
      </c>
      <c r="AY134" s="198" t="s">
        <v>137</v>
      </c>
      <c r="BK134" s="200">
        <f>BK135+BK143+BK162+BK169</f>
        <v>0</v>
      </c>
    </row>
    <row r="135" spans="1:65" s="12" customFormat="1" ht="22.9" customHeight="1">
      <c r="B135" s="187"/>
      <c r="C135" s="188"/>
      <c r="D135" s="189" t="s">
        <v>78</v>
      </c>
      <c r="E135" s="201" t="s">
        <v>138</v>
      </c>
      <c r="F135" s="201" t="s">
        <v>139</v>
      </c>
      <c r="G135" s="188"/>
      <c r="H135" s="188"/>
      <c r="I135" s="191"/>
      <c r="J135" s="202">
        <f>BK135</f>
        <v>0</v>
      </c>
      <c r="K135" s="188"/>
      <c r="L135" s="193"/>
      <c r="M135" s="194"/>
      <c r="N135" s="195"/>
      <c r="O135" s="195"/>
      <c r="P135" s="196">
        <f>P136</f>
        <v>0</v>
      </c>
      <c r="Q135" s="195"/>
      <c r="R135" s="196">
        <f>R136</f>
        <v>1.1310000000000001E-2</v>
      </c>
      <c r="S135" s="195"/>
      <c r="T135" s="197">
        <f>T136</f>
        <v>0</v>
      </c>
      <c r="AR135" s="198" t="s">
        <v>87</v>
      </c>
      <c r="AT135" s="199" t="s">
        <v>78</v>
      </c>
      <c r="AU135" s="199" t="s">
        <v>87</v>
      </c>
      <c r="AY135" s="198" t="s">
        <v>137</v>
      </c>
      <c r="BK135" s="200">
        <f>BK136</f>
        <v>0</v>
      </c>
    </row>
    <row r="136" spans="1:65" s="12" customFormat="1" ht="20.85" customHeight="1">
      <c r="B136" s="187"/>
      <c r="C136" s="188"/>
      <c r="D136" s="189" t="s">
        <v>78</v>
      </c>
      <c r="E136" s="201" t="s">
        <v>140</v>
      </c>
      <c r="F136" s="201" t="s">
        <v>141</v>
      </c>
      <c r="G136" s="188"/>
      <c r="H136" s="188"/>
      <c r="I136" s="191"/>
      <c r="J136" s="202">
        <f>BK136</f>
        <v>0</v>
      </c>
      <c r="K136" s="188"/>
      <c r="L136" s="193"/>
      <c r="M136" s="194"/>
      <c r="N136" s="195"/>
      <c r="O136" s="195"/>
      <c r="P136" s="196">
        <f>SUM(P137:P142)</f>
        <v>0</v>
      </c>
      <c r="Q136" s="195"/>
      <c r="R136" s="196">
        <f>SUM(R137:R142)</f>
        <v>1.1310000000000001E-2</v>
      </c>
      <c r="S136" s="195"/>
      <c r="T136" s="197">
        <f>SUM(T137:T142)</f>
        <v>0</v>
      </c>
      <c r="AR136" s="198" t="s">
        <v>87</v>
      </c>
      <c r="AT136" s="199" t="s">
        <v>78</v>
      </c>
      <c r="AU136" s="199" t="s">
        <v>89</v>
      </c>
      <c r="AY136" s="198" t="s">
        <v>137</v>
      </c>
      <c r="BK136" s="200">
        <f>SUM(BK137:BK142)</f>
        <v>0</v>
      </c>
    </row>
    <row r="137" spans="1:65" s="2" customFormat="1" ht="24" customHeight="1">
      <c r="A137" s="34"/>
      <c r="B137" s="35"/>
      <c r="C137" s="203" t="s">
        <v>87</v>
      </c>
      <c r="D137" s="203" t="s">
        <v>142</v>
      </c>
      <c r="E137" s="204" t="s">
        <v>143</v>
      </c>
      <c r="F137" s="205" t="s">
        <v>144</v>
      </c>
      <c r="G137" s="206" t="s">
        <v>145</v>
      </c>
      <c r="H137" s="207">
        <v>7.54</v>
      </c>
      <c r="I137" s="208"/>
      <c r="J137" s="209">
        <f>ROUND(I137*H137,2)</f>
        <v>0</v>
      </c>
      <c r="K137" s="205" t="s">
        <v>146</v>
      </c>
      <c r="L137" s="39"/>
      <c r="M137" s="210" t="s">
        <v>1</v>
      </c>
      <c r="N137" s="211" t="s">
        <v>44</v>
      </c>
      <c r="O137" s="71"/>
      <c r="P137" s="212">
        <f>O137*H137</f>
        <v>0</v>
      </c>
      <c r="Q137" s="212">
        <v>1.5E-3</v>
      </c>
      <c r="R137" s="212">
        <f>Q137*H137</f>
        <v>1.1310000000000001E-2</v>
      </c>
      <c r="S137" s="212">
        <v>0</v>
      </c>
      <c r="T137" s="213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214" t="s">
        <v>147</v>
      </c>
      <c r="AT137" s="214" t="s">
        <v>142</v>
      </c>
      <c r="AU137" s="214" t="s">
        <v>148</v>
      </c>
      <c r="AY137" s="17" t="s">
        <v>137</v>
      </c>
      <c r="BE137" s="215">
        <f>IF(N137="základní",J137,0)</f>
        <v>0</v>
      </c>
      <c r="BF137" s="215">
        <f>IF(N137="snížená",J137,0)</f>
        <v>0</v>
      </c>
      <c r="BG137" s="215">
        <f>IF(N137="zákl. přenesená",J137,0)</f>
        <v>0</v>
      </c>
      <c r="BH137" s="215">
        <f>IF(N137="sníž. přenesená",J137,0)</f>
        <v>0</v>
      </c>
      <c r="BI137" s="215">
        <f>IF(N137="nulová",J137,0)</f>
        <v>0</v>
      </c>
      <c r="BJ137" s="17" t="s">
        <v>87</v>
      </c>
      <c r="BK137" s="215">
        <f>ROUND(I137*H137,2)</f>
        <v>0</v>
      </c>
      <c r="BL137" s="17" t="s">
        <v>147</v>
      </c>
      <c r="BM137" s="214" t="s">
        <v>149</v>
      </c>
    </row>
    <row r="138" spans="1:65" s="13" customFormat="1" ht="11.25">
      <c r="B138" s="216"/>
      <c r="C138" s="217"/>
      <c r="D138" s="218" t="s">
        <v>150</v>
      </c>
      <c r="E138" s="219" t="s">
        <v>1</v>
      </c>
      <c r="F138" s="220" t="s">
        <v>151</v>
      </c>
      <c r="G138" s="217"/>
      <c r="H138" s="221">
        <v>1.885</v>
      </c>
      <c r="I138" s="222"/>
      <c r="J138" s="217"/>
      <c r="K138" s="217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150</v>
      </c>
      <c r="AU138" s="227" t="s">
        <v>148</v>
      </c>
      <c r="AV138" s="13" t="s">
        <v>89</v>
      </c>
      <c r="AW138" s="13" t="s">
        <v>35</v>
      </c>
      <c r="AX138" s="13" t="s">
        <v>79</v>
      </c>
      <c r="AY138" s="227" t="s">
        <v>137</v>
      </c>
    </row>
    <row r="139" spans="1:65" s="13" customFormat="1" ht="11.25">
      <c r="B139" s="216"/>
      <c r="C139" s="217"/>
      <c r="D139" s="218" t="s">
        <v>150</v>
      </c>
      <c r="E139" s="219" t="s">
        <v>1</v>
      </c>
      <c r="F139" s="220" t="s">
        <v>152</v>
      </c>
      <c r="G139" s="217"/>
      <c r="H139" s="221">
        <v>1.885</v>
      </c>
      <c r="I139" s="222"/>
      <c r="J139" s="217"/>
      <c r="K139" s="217"/>
      <c r="L139" s="223"/>
      <c r="M139" s="224"/>
      <c r="N139" s="225"/>
      <c r="O139" s="225"/>
      <c r="P139" s="225"/>
      <c r="Q139" s="225"/>
      <c r="R139" s="225"/>
      <c r="S139" s="225"/>
      <c r="T139" s="226"/>
      <c r="AT139" s="227" t="s">
        <v>150</v>
      </c>
      <c r="AU139" s="227" t="s">
        <v>148</v>
      </c>
      <c r="AV139" s="13" t="s">
        <v>89</v>
      </c>
      <c r="AW139" s="13" t="s">
        <v>35</v>
      </c>
      <c r="AX139" s="13" t="s">
        <v>79</v>
      </c>
      <c r="AY139" s="227" t="s">
        <v>137</v>
      </c>
    </row>
    <row r="140" spans="1:65" s="13" customFormat="1" ht="11.25">
      <c r="B140" s="216"/>
      <c r="C140" s="217"/>
      <c r="D140" s="218" t="s">
        <v>150</v>
      </c>
      <c r="E140" s="219" t="s">
        <v>1</v>
      </c>
      <c r="F140" s="220" t="s">
        <v>153</v>
      </c>
      <c r="G140" s="217"/>
      <c r="H140" s="221">
        <v>1.885</v>
      </c>
      <c r="I140" s="222"/>
      <c r="J140" s="217"/>
      <c r="K140" s="217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150</v>
      </c>
      <c r="AU140" s="227" t="s">
        <v>148</v>
      </c>
      <c r="AV140" s="13" t="s">
        <v>89</v>
      </c>
      <c r="AW140" s="13" t="s">
        <v>35</v>
      </c>
      <c r="AX140" s="13" t="s">
        <v>79</v>
      </c>
      <c r="AY140" s="227" t="s">
        <v>137</v>
      </c>
    </row>
    <row r="141" spans="1:65" s="13" customFormat="1" ht="11.25">
      <c r="B141" s="216"/>
      <c r="C141" s="217"/>
      <c r="D141" s="218" t="s">
        <v>150</v>
      </c>
      <c r="E141" s="219" t="s">
        <v>1</v>
      </c>
      <c r="F141" s="220" t="s">
        <v>154</v>
      </c>
      <c r="G141" s="217"/>
      <c r="H141" s="221">
        <v>1.885</v>
      </c>
      <c r="I141" s="222"/>
      <c r="J141" s="217"/>
      <c r="K141" s="217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150</v>
      </c>
      <c r="AU141" s="227" t="s">
        <v>148</v>
      </c>
      <c r="AV141" s="13" t="s">
        <v>89</v>
      </c>
      <c r="AW141" s="13" t="s">
        <v>35</v>
      </c>
      <c r="AX141" s="13" t="s">
        <v>79</v>
      </c>
      <c r="AY141" s="227" t="s">
        <v>137</v>
      </c>
    </row>
    <row r="142" spans="1:65" s="14" customFormat="1" ht="11.25">
      <c r="B142" s="228"/>
      <c r="C142" s="229"/>
      <c r="D142" s="218" t="s">
        <v>150</v>
      </c>
      <c r="E142" s="230" t="s">
        <v>1</v>
      </c>
      <c r="F142" s="231" t="s">
        <v>155</v>
      </c>
      <c r="G142" s="229"/>
      <c r="H142" s="232">
        <v>7.54</v>
      </c>
      <c r="I142" s="233"/>
      <c r="J142" s="229"/>
      <c r="K142" s="229"/>
      <c r="L142" s="234"/>
      <c r="M142" s="235"/>
      <c r="N142" s="236"/>
      <c r="O142" s="236"/>
      <c r="P142" s="236"/>
      <c r="Q142" s="236"/>
      <c r="R142" s="236"/>
      <c r="S142" s="236"/>
      <c r="T142" s="237"/>
      <c r="AT142" s="238" t="s">
        <v>150</v>
      </c>
      <c r="AU142" s="238" t="s">
        <v>148</v>
      </c>
      <c r="AV142" s="14" t="s">
        <v>147</v>
      </c>
      <c r="AW142" s="14" t="s">
        <v>35</v>
      </c>
      <c r="AX142" s="14" t="s">
        <v>87</v>
      </c>
      <c r="AY142" s="238" t="s">
        <v>137</v>
      </c>
    </row>
    <row r="143" spans="1:65" s="12" customFormat="1" ht="22.9" customHeight="1">
      <c r="B143" s="187"/>
      <c r="C143" s="188"/>
      <c r="D143" s="189" t="s">
        <v>78</v>
      </c>
      <c r="E143" s="201" t="s">
        <v>156</v>
      </c>
      <c r="F143" s="201" t="s">
        <v>157</v>
      </c>
      <c r="G143" s="188"/>
      <c r="H143" s="188"/>
      <c r="I143" s="191"/>
      <c r="J143" s="202">
        <f>BK143</f>
        <v>0</v>
      </c>
      <c r="K143" s="188"/>
      <c r="L143" s="193"/>
      <c r="M143" s="194"/>
      <c r="N143" s="195"/>
      <c r="O143" s="195"/>
      <c r="P143" s="196">
        <f>P144+P151</f>
        <v>0</v>
      </c>
      <c r="Q143" s="195"/>
      <c r="R143" s="196">
        <f>R144+R151</f>
        <v>0</v>
      </c>
      <c r="S143" s="195"/>
      <c r="T143" s="197">
        <f>T144+T151</f>
        <v>0.72799999999999998</v>
      </c>
      <c r="AR143" s="198" t="s">
        <v>87</v>
      </c>
      <c r="AT143" s="199" t="s">
        <v>78</v>
      </c>
      <c r="AU143" s="199" t="s">
        <v>87</v>
      </c>
      <c r="AY143" s="198" t="s">
        <v>137</v>
      </c>
      <c r="BK143" s="200">
        <f>BK144+BK151</f>
        <v>0</v>
      </c>
    </row>
    <row r="144" spans="1:65" s="12" customFormat="1" ht="20.85" customHeight="1">
      <c r="B144" s="187"/>
      <c r="C144" s="188"/>
      <c r="D144" s="189" t="s">
        <v>78</v>
      </c>
      <c r="E144" s="201" t="s">
        <v>158</v>
      </c>
      <c r="F144" s="201" t="s">
        <v>159</v>
      </c>
      <c r="G144" s="188"/>
      <c r="H144" s="188"/>
      <c r="I144" s="191"/>
      <c r="J144" s="202">
        <f>BK144</f>
        <v>0</v>
      </c>
      <c r="K144" s="188"/>
      <c r="L144" s="193"/>
      <c r="M144" s="194"/>
      <c r="N144" s="195"/>
      <c r="O144" s="195"/>
      <c r="P144" s="196">
        <f>SUM(P145:P150)</f>
        <v>0</v>
      </c>
      <c r="Q144" s="195"/>
      <c r="R144" s="196">
        <f>SUM(R145:R150)</f>
        <v>0</v>
      </c>
      <c r="S144" s="195"/>
      <c r="T144" s="197">
        <f>SUM(T145:T150)</f>
        <v>0</v>
      </c>
      <c r="AR144" s="198" t="s">
        <v>87</v>
      </c>
      <c r="AT144" s="199" t="s">
        <v>78</v>
      </c>
      <c r="AU144" s="199" t="s">
        <v>89</v>
      </c>
      <c r="AY144" s="198" t="s">
        <v>137</v>
      </c>
      <c r="BK144" s="200">
        <f>SUM(BK145:BK150)</f>
        <v>0</v>
      </c>
    </row>
    <row r="145" spans="1:65" s="2" customFormat="1" ht="16.5" customHeight="1">
      <c r="A145" s="34"/>
      <c r="B145" s="35"/>
      <c r="C145" s="203" t="s">
        <v>89</v>
      </c>
      <c r="D145" s="203" t="s">
        <v>142</v>
      </c>
      <c r="E145" s="204" t="s">
        <v>160</v>
      </c>
      <c r="F145" s="205" t="s">
        <v>161</v>
      </c>
      <c r="G145" s="206" t="s">
        <v>162</v>
      </c>
      <c r="H145" s="207">
        <v>9.1999999999999998E-2</v>
      </c>
      <c r="I145" s="208"/>
      <c r="J145" s="209">
        <f>ROUND(I145*H145,2)</f>
        <v>0</v>
      </c>
      <c r="K145" s="205" t="s">
        <v>1</v>
      </c>
      <c r="L145" s="39"/>
      <c r="M145" s="210" t="s">
        <v>1</v>
      </c>
      <c r="N145" s="211" t="s">
        <v>44</v>
      </c>
      <c r="O145" s="71"/>
      <c r="P145" s="212">
        <f>O145*H145</f>
        <v>0</v>
      </c>
      <c r="Q145" s="212">
        <v>0</v>
      </c>
      <c r="R145" s="212">
        <f>Q145*H145</f>
        <v>0</v>
      </c>
      <c r="S145" s="212">
        <v>0</v>
      </c>
      <c r="T145" s="213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214" t="s">
        <v>147</v>
      </c>
      <c r="AT145" s="214" t="s">
        <v>142</v>
      </c>
      <c r="AU145" s="214" t="s">
        <v>148</v>
      </c>
      <c r="AY145" s="17" t="s">
        <v>137</v>
      </c>
      <c r="BE145" s="215">
        <f>IF(N145="základní",J145,0)</f>
        <v>0</v>
      </c>
      <c r="BF145" s="215">
        <f>IF(N145="snížená",J145,0)</f>
        <v>0</v>
      </c>
      <c r="BG145" s="215">
        <f>IF(N145="zákl. přenesená",J145,0)</f>
        <v>0</v>
      </c>
      <c r="BH145" s="215">
        <f>IF(N145="sníž. přenesená",J145,0)</f>
        <v>0</v>
      </c>
      <c r="BI145" s="215">
        <f>IF(N145="nulová",J145,0)</f>
        <v>0</v>
      </c>
      <c r="BJ145" s="17" t="s">
        <v>87</v>
      </c>
      <c r="BK145" s="215">
        <f>ROUND(I145*H145,2)</f>
        <v>0</v>
      </c>
      <c r="BL145" s="17" t="s">
        <v>147</v>
      </c>
      <c r="BM145" s="214" t="s">
        <v>163</v>
      </c>
    </row>
    <row r="146" spans="1:65" s="13" customFormat="1" ht="11.25">
      <c r="B146" s="216"/>
      <c r="C146" s="217"/>
      <c r="D146" s="218" t="s">
        <v>150</v>
      </c>
      <c r="E146" s="219" t="s">
        <v>1</v>
      </c>
      <c r="F146" s="220" t="s">
        <v>164</v>
      </c>
      <c r="G146" s="217"/>
      <c r="H146" s="221">
        <v>2.3E-2</v>
      </c>
      <c r="I146" s="222"/>
      <c r="J146" s="217"/>
      <c r="K146" s="217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150</v>
      </c>
      <c r="AU146" s="227" t="s">
        <v>148</v>
      </c>
      <c r="AV146" s="13" t="s">
        <v>89</v>
      </c>
      <c r="AW146" s="13" t="s">
        <v>35</v>
      </c>
      <c r="AX146" s="13" t="s">
        <v>79</v>
      </c>
      <c r="AY146" s="227" t="s">
        <v>137</v>
      </c>
    </row>
    <row r="147" spans="1:65" s="13" customFormat="1" ht="11.25">
      <c r="B147" s="216"/>
      <c r="C147" s="217"/>
      <c r="D147" s="218" t="s">
        <v>150</v>
      </c>
      <c r="E147" s="219" t="s">
        <v>1</v>
      </c>
      <c r="F147" s="220" t="s">
        <v>165</v>
      </c>
      <c r="G147" s="217"/>
      <c r="H147" s="221">
        <v>2.3E-2</v>
      </c>
      <c r="I147" s="222"/>
      <c r="J147" s="217"/>
      <c r="K147" s="217"/>
      <c r="L147" s="223"/>
      <c r="M147" s="224"/>
      <c r="N147" s="225"/>
      <c r="O147" s="225"/>
      <c r="P147" s="225"/>
      <c r="Q147" s="225"/>
      <c r="R147" s="225"/>
      <c r="S147" s="225"/>
      <c r="T147" s="226"/>
      <c r="AT147" s="227" t="s">
        <v>150</v>
      </c>
      <c r="AU147" s="227" t="s">
        <v>148</v>
      </c>
      <c r="AV147" s="13" t="s">
        <v>89</v>
      </c>
      <c r="AW147" s="13" t="s">
        <v>35</v>
      </c>
      <c r="AX147" s="13" t="s">
        <v>79</v>
      </c>
      <c r="AY147" s="227" t="s">
        <v>137</v>
      </c>
    </row>
    <row r="148" spans="1:65" s="13" customFormat="1" ht="11.25">
      <c r="B148" s="216"/>
      <c r="C148" s="217"/>
      <c r="D148" s="218" t="s">
        <v>150</v>
      </c>
      <c r="E148" s="219" t="s">
        <v>1</v>
      </c>
      <c r="F148" s="220" t="s">
        <v>166</v>
      </c>
      <c r="G148" s="217"/>
      <c r="H148" s="221">
        <v>2.3E-2</v>
      </c>
      <c r="I148" s="222"/>
      <c r="J148" s="217"/>
      <c r="K148" s="217"/>
      <c r="L148" s="223"/>
      <c r="M148" s="224"/>
      <c r="N148" s="225"/>
      <c r="O148" s="225"/>
      <c r="P148" s="225"/>
      <c r="Q148" s="225"/>
      <c r="R148" s="225"/>
      <c r="S148" s="225"/>
      <c r="T148" s="226"/>
      <c r="AT148" s="227" t="s">
        <v>150</v>
      </c>
      <c r="AU148" s="227" t="s">
        <v>148</v>
      </c>
      <c r="AV148" s="13" t="s">
        <v>89</v>
      </c>
      <c r="AW148" s="13" t="s">
        <v>35</v>
      </c>
      <c r="AX148" s="13" t="s">
        <v>79</v>
      </c>
      <c r="AY148" s="227" t="s">
        <v>137</v>
      </c>
    </row>
    <row r="149" spans="1:65" s="13" customFormat="1" ht="11.25">
      <c r="B149" s="216"/>
      <c r="C149" s="217"/>
      <c r="D149" s="218" t="s">
        <v>150</v>
      </c>
      <c r="E149" s="219" t="s">
        <v>1</v>
      </c>
      <c r="F149" s="220" t="s">
        <v>167</v>
      </c>
      <c r="G149" s="217"/>
      <c r="H149" s="221">
        <v>2.3E-2</v>
      </c>
      <c r="I149" s="222"/>
      <c r="J149" s="217"/>
      <c r="K149" s="217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150</v>
      </c>
      <c r="AU149" s="227" t="s">
        <v>148</v>
      </c>
      <c r="AV149" s="13" t="s">
        <v>89</v>
      </c>
      <c r="AW149" s="13" t="s">
        <v>35</v>
      </c>
      <c r="AX149" s="13" t="s">
        <v>79</v>
      </c>
      <c r="AY149" s="227" t="s">
        <v>137</v>
      </c>
    </row>
    <row r="150" spans="1:65" s="14" customFormat="1" ht="11.25">
      <c r="B150" s="228"/>
      <c r="C150" s="229"/>
      <c r="D150" s="218" t="s">
        <v>150</v>
      </c>
      <c r="E150" s="230" t="s">
        <v>1</v>
      </c>
      <c r="F150" s="231" t="s">
        <v>155</v>
      </c>
      <c r="G150" s="229"/>
      <c r="H150" s="232">
        <v>9.1999999999999998E-2</v>
      </c>
      <c r="I150" s="233"/>
      <c r="J150" s="229"/>
      <c r="K150" s="229"/>
      <c r="L150" s="234"/>
      <c r="M150" s="235"/>
      <c r="N150" s="236"/>
      <c r="O150" s="236"/>
      <c r="P150" s="236"/>
      <c r="Q150" s="236"/>
      <c r="R150" s="236"/>
      <c r="S150" s="236"/>
      <c r="T150" s="237"/>
      <c r="AT150" s="238" t="s">
        <v>150</v>
      </c>
      <c r="AU150" s="238" t="s">
        <v>148</v>
      </c>
      <c r="AV150" s="14" t="s">
        <v>147</v>
      </c>
      <c r="AW150" s="14" t="s">
        <v>35</v>
      </c>
      <c r="AX150" s="14" t="s">
        <v>87</v>
      </c>
      <c r="AY150" s="238" t="s">
        <v>137</v>
      </c>
    </row>
    <row r="151" spans="1:65" s="12" customFormat="1" ht="20.85" customHeight="1">
      <c r="B151" s="187"/>
      <c r="C151" s="188"/>
      <c r="D151" s="189" t="s">
        <v>78</v>
      </c>
      <c r="E151" s="201" t="s">
        <v>168</v>
      </c>
      <c r="F151" s="201" t="s">
        <v>169</v>
      </c>
      <c r="G151" s="188"/>
      <c r="H151" s="188"/>
      <c r="I151" s="191"/>
      <c r="J151" s="202">
        <f>BK151</f>
        <v>0</v>
      </c>
      <c r="K151" s="188"/>
      <c r="L151" s="193"/>
      <c r="M151" s="194"/>
      <c r="N151" s="195"/>
      <c r="O151" s="195"/>
      <c r="P151" s="196">
        <f>SUM(P152:P161)</f>
        <v>0</v>
      </c>
      <c r="Q151" s="195"/>
      <c r="R151" s="196">
        <f>SUM(R152:R161)</f>
        <v>0</v>
      </c>
      <c r="S151" s="195"/>
      <c r="T151" s="197">
        <f>SUM(T152:T161)</f>
        <v>0.72799999999999998</v>
      </c>
      <c r="AR151" s="198" t="s">
        <v>87</v>
      </c>
      <c r="AT151" s="199" t="s">
        <v>78</v>
      </c>
      <c r="AU151" s="199" t="s">
        <v>89</v>
      </c>
      <c r="AY151" s="198" t="s">
        <v>137</v>
      </c>
      <c r="BK151" s="200">
        <f>SUM(BK152:BK161)</f>
        <v>0</v>
      </c>
    </row>
    <row r="152" spans="1:65" s="2" customFormat="1" ht="24" customHeight="1">
      <c r="A152" s="34"/>
      <c r="B152" s="35"/>
      <c r="C152" s="203" t="s">
        <v>148</v>
      </c>
      <c r="D152" s="203" t="s">
        <v>142</v>
      </c>
      <c r="E152" s="204" t="s">
        <v>170</v>
      </c>
      <c r="F152" s="205" t="s">
        <v>171</v>
      </c>
      <c r="G152" s="206" t="s">
        <v>172</v>
      </c>
      <c r="H152" s="207">
        <v>4</v>
      </c>
      <c r="I152" s="208"/>
      <c r="J152" s="209">
        <f>ROUND(I152*H152,2)</f>
        <v>0</v>
      </c>
      <c r="K152" s="205" t="s">
        <v>146</v>
      </c>
      <c r="L152" s="39"/>
      <c r="M152" s="210" t="s">
        <v>1</v>
      </c>
      <c r="N152" s="211" t="s">
        <v>44</v>
      </c>
      <c r="O152" s="71"/>
      <c r="P152" s="212">
        <f>O152*H152</f>
        <v>0</v>
      </c>
      <c r="Q152" s="212">
        <v>0</v>
      </c>
      <c r="R152" s="212">
        <f>Q152*H152</f>
        <v>0</v>
      </c>
      <c r="S152" s="212">
        <v>1E-3</v>
      </c>
      <c r="T152" s="213">
        <f>S152*H152</f>
        <v>4.0000000000000001E-3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214" t="s">
        <v>147</v>
      </c>
      <c r="AT152" s="214" t="s">
        <v>142</v>
      </c>
      <c r="AU152" s="214" t="s">
        <v>148</v>
      </c>
      <c r="AY152" s="17" t="s">
        <v>137</v>
      </c>
      <c r="BE152" s="215">
        <f>IF(N152="základní",J152,0)</f>
        <v>0</v>
      </c>
      <c r="BF152" s="215">
        <f>IF(N152="snížená",J152,0)</f>
        <v>0</v>
      </c>
      <c r="BG152" s="215">
        <f>IF(N152="zákl. přenesená",J152,0)</f>
        <v>0</v>
      </c>
      <c r="BH152" s="215">
        <f>IF(N152="sníž. přenesená",J152,0)</f>
        <v>0</v>
      </c>
      <c r="BI152" s="215">
        <f>IF(N152="nulová",J152,0)</f>
        <v>0</v>
      </c>
      <c r="BJ152" s="17" t="s">
        <v>87</v>
      </c>
      <c r="BK152" s="215">
        <f>ROUND(I152*H152,2)</f>
        <v>0</v>
      </c>
      <c r="BL152" s="17" t="s">
        <v>147</v>
      </c>
      <c r="BM152" s="214" t="s">
        <v>173</v>
      </c>
    </row>
    <row r="153" spans="1:65" s="13" customFormat="1" ht="11.25">
      <c r="B153" s="216"/>
      <c r="C153" s="217"/>
      <c r="D153" s="218" t="s">
        <v>150</v>
      </c>
      <c r="E153" s="219" t="s">
        <v>1</v>
      </c>
      <c r="F153" s="220" t="s">
        <v>174</v>
      </c>
      <c r="G153" s="217"/>
      <c r="H153" s="221">
        <v>4</v>
      </c>
      <c r="I153" s="222"/>
      <c r="J153" s="217"/>
      <c r="K153" s="217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150</v>
      </c>
      <c r="AU153" s="227" t="s">
        <v>148</v>
      </c>
      <c r="AV153" s="13" t="s">
        <v>89</v>
      </c>
      <c r="AW153" s="13" t="s">
        <v>35</v>
      </c>
      <c r="AX153" s="13" t="s">
        <v>87</v>
      </c>
      <c r="AY153" s="227" t="s">
        <v>137</v>
      </c>
    </row>
    <row r="154" spans="1:65" s="2" customFormat="1" ht="24" customHeight="1">
      <c r="A154" s="34"/>
      <c r="B154" s="35"/>
      <c r="C154" s="203" t="s">
        <v>147</v>
      </c>
      <c r="D154" s="203" t="s">
        <v>142</v>
      </c>
      <c r="E154" s="204" t="s">
        <v>175</v>
      </c>
      <c r="F154" s="205" t="s">
        <v>176</v>
      </c>
      <c r="G154" s="206" t="s">
        <v>172</v>
      </c>
      <c r="H154" s="207">
        <v>12</v>
      </c>
      <c r="I154" s="208"/>
      <c r="J154" s="209">
        <f>ROUND(I154*H154,2)</f>
        <v>0</v>
      </c>
      <c r="K154" s="205" t="s">
        <v>146</v>
      </c>
      <c r="L154" s="39"/>
      <c r="M154" s="210" t="s">
        <v>1</v>
      </c>
      <c r="N154" s="211" t="s">
        <v>44</v>
      </c>
      <c r="O154" s="71"/>
      <c r="P154" s="212">
        <f>O154*H154</f>
        <v>0</v>
      </c>
      <c r="Q154" s="212">
        <v>0</v>
      </c>
      <c r="R154" s="212">
        <f>Q154*H154</f>
        <v>0</v>
      </c>
      <c r="S154" s="212">
        <v>1E-3</v>
      </c>
      <c r="T154" s="213">
        <f>S154*H154</f>
        <v>1.2E-2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214" t="s">
        <v>147</v>
      </c>
      <c r="AT154" s="214" t="s">
        <v>142</v>
      </c>
      <c r="AU154" s="214" t="s">
        <v>148</v>
      </c>
      <c r="AY154" s="17" t="s">
        <v>137</v>
      </c>
      <c r="BE154" s="215">
        <f>IF(N154="základní",J154,0)</f>
        <v>0</v>
      </c>
      <c r="BF154" s="215">
        <f>IF(N154="snížená",J154,0)</f>
        <v>0</v>
      </c>
      <c r="BG154" s="215">
        <f>IF(N154="zákl. přenesená",J154,0)</f>
        <v>0</v>
      </c>
      <c r="BH154" s="215">
        <f>IF(N154="sníž. přenesená",J154,0)</f>
        <v>0</v>
      </c>
      <c r="BI154" s="215">
        <f>IF(N154="nulová",J154,0)</f>
        <v>0</v>
      </c>
      <c r="BJ154" s="17" t="s">
        <v>87</v>
      </c>
      <c r="BK154" s="215">
        <f>ROUND(I154*H154,2)</f>
        <v>0</v>
      </c>
      <c r="BL154" s="17" t="s">
        <v>147</v>
      </c>
      <c r="BM154" s="214" t="s">
        <v>177</v>
      </c>
    </row>
    <row r="155" spans="1:65" s="13" customFormat="1" ht="11.25">
      <c r="B155" s="216"/>
      <c r="C155" s="217"/>
      <c r="D155" s="218" t="s">
        <v>150</v>
      </c>
      <c r="E155" s="219" t="s">
        <v>1</v>
      </c>
      <c r="F155" s="220" t="s">
        <v>178</v>
      </c>
      <c r="G155" s="217"/>
      <c r="H155" s="221">
        <v>12</v>
      </c>
      <c r="I155" s="222"/>
      <c r="J155" s="217"/>
      <c r="K155" s="217"/>
      <c r="L155" s="223"/>
      <c r="M155" s="224"/>
      <c r="N155" s="225"/>
      <c r="O155" s="225"/>
      <c r="P155" s="225"/>
      <c r="Q155" s="225"/>
      <c r="R155" s="225"/>
      <c r="S155" s="225"/>
      <c r="T155" s="226"/>
      <c r="AT155" s="227" t="s">
        <v>150</v>
      </c>
      <c r="AU155" s="227" t="s">
        <v>148</v>
      </c>
      <c r="AV155" s="13" t="s">
        <v>89</v>
      </c>
      <c r="AW155" s="13" t="s">
        <v>35</v>
      </c>
      <c r="AX155" s="13" t="s">
        <v>87</v>
      </c>
      <c r="AY155" s="227" t="s">
        <v>137</v>
      </c>
    </row>
    <row r="156" spans="1:65" s="2" customFormat="1" ht="24" customHeight="1">
      <c r="A156" s="34"/>
      <c r="B156" s="35"/>
      <c r="C156" s="203" t="s">
        <v>179</v>
      </c>
      <c r="D156" s="203" t="s">
        <v>142</v>
      </c>
      <c r="E156" s="204" t="s">
        <v>180</v>
      </c>
      <c r="F156" s="205" t="s">
        <v>181</v>
      </c>
      <c r="G156" s="206" t="s">
        <v>172</v>
      </c>
      <c r="H156" s="207">
        <v>8</v>
      </c>
      <c r="I156" s="208"/>
      <c r="J156" s="209">
        <f>ROUND(I156*H156,2)</f>
        <v>0</v>
      </c>
      <c r="K156" s="205" t="s">
        <v>146</v>
      </c>
      <c r="L156" s="39"/>
      <c r="M156" s="210" t="s">
        <v>1</v>
      </c>
      <c r="N156" s="211" t="s">
        <v>44</v>
      </c>
      <c r="O156" s="71"/>
      <c r="P156" s="212">
        <f>O156*H156</f>
        <v>0</v>
      </c>
      <c r="Q156" s="212">
        <v>0</v>
      </c>
      <c r="R156" s="212">
        <f>Q156*H156</f>
        <v>0</v>
      </c>
      <c r="S156" s="212">
        <v>8.8999999999999996E-2</v>
      </c>
      <c r="T156" s="213">
        <f>S156*H156</f>
        <v>0.71199999999999997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214" t="s">
        <v>147</v>
      </c>
      <c r="AT156" s="214" t="s">
        <v>142</v>
      </c>
      <c r="AU156" s="214" t="s">
        <v>148</v>
      </c>
      <c r="AY156" s="17" t="s">
        <v>137</v>
      </c>
      <c r="BE156" s="215">
        <f>IF(N156="základní",J156,0)</f>
        <v>0</v>
      </c>
      <c r="BF156" s="215">
        <f>IF(N156="snížená",J156,0)</f>
        <v>0</v>
      </c>
      <c r="BG156" s="215">
        <f>IF(N156="zákl. přenesená",J156,0)</f>
        <v>0</v>
      </c>
      <c r="BH156" s="215">
        <f>IF(N156="sníž. přenesená",J156,0)</f>
        <v>0</v>
      </c>
      <c r="BI156" s="215">
        <f>IF(N156="nulová",J156,0)</f>
        <v>0</v>
      </c>
      <c r="BJ156" s="17" t="s">
        <v>87</v>
      </c>
      <c r="BK156" s="215">
        <f>ROUND(I156*H156,2)</f>
        <v>0</v>
      </c>
      <c r="BL156" s="17" t="s">
        <v>147</v>
      </c>
      <c r="BM156" s="214" t="s">
        <v>182</v>
      </c>
    </row>
    <row r="157" spans="1:65" s="13" customFormat="1" ht="11.25">
      <c r="B157" s="216"/>
      <c r="C157" s="217"/>
      <c r="D157" s="218" t="s">
        <v>150</v>
      </c>
      <c r="E157" s="219" t="s">
        <v>1</v>
      </c>
      <c r="F157" s="220" t="s">
        <v>183</v>
      </c>
      <c r="G157" s="217"/>
      <c r="H157" s="221">
        <v>2</v>
      </c>
      <c r="I157" s="222"/>
      <c r="J157" s="217"/>
      <c r="K157" s="217"/>
      <c r="L157" s="223"/>
      <c r="M157" s="224"/>
      <c r="N157" s="225"/>
      <c r="O157" s="225"/>
      <c r="P157" s="225"/>
      <c r="Q157" s="225"/>
      <c r="R157" s="225"/>
      <c r="S157" s="225"/>
      <c r="T157" s="226"/>
      <c r="AT157" s="227" t="s">
        <v>150</v>
      </c>
      <c r="AU157" s="227" t="s">
        <v>148</v>
      </c>
      <c r="AV157" s="13" t="s">
        <v>89</v>
      </c>
      <c r="AW157" s="13" t="s">
        <v>35</v>
      </c>
      <c r="AX157" s="13" t="s">
        <v>79</v>
      </c>
      <c r="AY157" s="227" t="s">
        <v>137</v>
      </c>
    </row>
    <row r="158" spans="1:65" s="13" customFormat="1" ht="11.25">
      <c r="B158" s="216"/>
      <c r="C158" s="217"/>
      <c r="D158" s="218" t="s">
        <v>150</v>
      </c>
      <c r="E158" s="219" t="s">
        <v>1</v>
      </c>
      <c r="F158" s="220" t="s">
        <v>184</v>
      </c>
      <c r="G158" s="217"/>
      <c r="H158" s="221">
        <v>2</v>
      </c>
      <c r="I158" s="222"/>
      <c r="J158" s="217"/>
      <c r="K158" s="217"/>
      <c r="L158" s="223"/>
      <c r="M158" s="224"/>
      <c r="N158" s="225"/>
      <c r="O158" s="225"/>
      <c r="P158" s="225"/>
      <c r="Q158" s="225"/>
      <c r="R158" s="225"/>
      <c r="S158" s="225"/>
      <c r="T158" s="226"/>
      <c r="AT158" s="227" t="s">
        <v>150</v>
      </c>
      <c r="AU158" s="227" t="s">
        <v>148</v>
      </c>
      <c r="AV158" s="13" t="s">
        <v>89</v>
      </c>
      <c r="AW158" s="13" t="s">
        <v>35</v>
      </c>
      <c r="AX158" s="13" t="s">
        <v>79</v>
      </c>
      <c r="AY158" s="227" t="s">
        <v>137</v>
      </c>
    </row>
    <row r="159" spans="1:65" s="13" customFormat="1" ht="11.25">
      <c r="B159" s="216"/>
      <c r="C159" s="217"/>
      <c r="D159" s="218" t="s">
        <v>150</v>
      </c>
      <c r="E159" s="219" t="s">
        <v>1</v>
      </c>
      <c r="F159" s="220" t="s">
        <v>185</v>
      </c>
      <c r="G159" s="217"/>
      <c r="H159" s="221">
        <v>2</v>
      </c>
      <c r="I159" s="222"/>
      <c r="J159" s="217"/>
      <c r="K159" s="217"/>
      <c r="L159" s="223"/>
      <c r="M159" s="224"/>
      <c r="N159" s="225"/>
      <c r="O159" s="225"/>
      <c r="P159" s="225"/>
      <c r="Q159" s="225"/>
      <c r="R159" s="225"/>
      <c r="S159" s="225"/>
      <c r="T159" s="226"/>
      <c r="AT159" s="227" t="s">
        <v>150</v>
      </c>
      <c r="AU159" s="227" t="s">
        <v>148</v>
      </c>
      <c r="AV159" s="13" t="s">
        <v>89</v>
      </c>
      <c r="AW159" s="13" t="s">
        <v>35</v>
      </c>
      <c r="AX159" s="13" t="s">
        <v>79</v>
      </c>
      <c r="AY159" s="227" t="s">
        <v>137</v>
      </c>
    </row>
    <row r="160" spans="1:65" s="13" customFormat="1" ht="11.25">
      <c r="B160" s="216"/>
      <c r="C160" s="217"/>
      <c r="D160" s="218" t="s">
        <v>150</v>
      </c>
      <c r="E160" s="219" t="s">
        <v>1</v>
      </c>
      <c r="F160" s="220" t="s">
        <v>186</v>
      </c>
      <c r="G160" s="217"/>
      <c r="H160" s="221">
        <v>2</v>
      </c>
      <c r="I160" s="222"/>
      <c r="J160" s="217"/>
      <c r="K160" s="217"/>
      <c r="L160" s="223"/>
      <c r="M160" s="224"/>
      <c r="N160" s="225"/>
      <c r="O160" s="225"/>
      <c r="P160" s="225"/>
      <c r="Q160" s="225"/>
      <c r="R160" s="225"/>
      <c r="S160" s="225"/>
      <c r="T160" s="226"/>
      <c r="AT160" s="227" t="s">
        <v>150</v>
      </c>
      <c r="AU160" s="227" t="s">
        <v>148</v>
      </c>
      <c r="AV160" s="13" t="s">
        <v>89</v>
      </c>
      <c r="AW160" s="13" t="s">
        <v>35</v>
      </c>
      <c r="AX160" s="13" t="s">
        <v>79</v>
      </c>
      <c r="AY160" s="227" t="s">
        <v>137</v>
      </c>
    </row>
    <row r="161" spans="1:65" s="14" customFormat="1" ht="11.25">
      <c r="B161" s="228"/>
      <c r="C161" s="229"/>
      <c r="D161" s="218" t="s">
        <v>150</v>
      </c>
      <c r="E161" s="230" t="s">
        <v>1</v>
      </c>
      <c r="F161" s="231" t="s">
        <v>155</v>
      </c>
      <c r="G161" s="229"/>
      <c r="H161" s="232">
        <v>8</v>
      </c>
      <c r="I161" s="233"/>
      <c r="J161" s="229"/>
      <c r="K161" s="229"/>
      <c r="L161" s="234"/>
      <c r="M161" s="235"/>
      <c r="N161" s="236"/>
      <c r="O161" s="236"/>
      <c r="P161" s="236"/>
      <c r="Q161" s="236"/>
      <c r="R161" s="236"/>
      <c r="S161" s="236"/>
      <c r="T161" s="237"/>
      <c r="AT161" s="238" t="s">
        <v>150</v>
      </c>
      <c r="AU161" s="238" t="s">
        <v>148</v>
      </c>
      <c r="AV161" s="14" t="s">
        <v>147</v>
      </c>
      <c r="AW161" s="14" t="s">
        <v>35</v>
      </c>
      <c r="AX161" s="14" t="s">
        <v>87</v>
      </c>
      <c r="AY161" s="238" t="s">
        <v>137</v>
      </c>
    </row>
    <row r="162" spans="1:65" s="12" customFormat="1" ht="22.9" customHeight="1">
      <c r="B162" s="187"/>
      <c r="C162" s="188"/>
      <c r="D162" s="189" t="s">
        <v>78</v>
      </c>
      <c r="E162" s="201" t="s">
        <v>187</v>
      </c>
      <c r="F162" s="201" t="s">
        <v>188</v>
      </c>
      <c r="G162" s="188"/>
      <c r="H162" s="188"/>
      <c r="I162" s="191"/>
      <c r="J162" s="202">
        <f>BK162</f>
        <v>0</v>
      </c>
      <c r="K162" s="188"/>
      <c r="L162" s="193"/>
      <c r="M162" s="194"/>
      <c r="N162" s="195"/>
      <c r="O162" s="195"/>
      <c r="P162" s="196">
        <f>SUM(P163:P168)</f>
        <v>0</v>
      </c>
      <c r="Q162" s="195"/>
      <c r="R162" s="196">
        <f>SUM(R163:R168)</f>
        <v>0</v>
      </c>
      <c r="S162" s="195"/>
      <c r="T162" s="197">
        <f>SUM(T163:T168)</f>
        <v>0</v>
      </c>
      <c r="AR162" s="198" t="s">
        <v>87</v>
      </c>
      <c r="AT162" s="199" t="s">
        <v>78</v>
      </c>
      <c r="AU162" s="199" t="s">
        <v>87</v>
      </c>
      <c r="AY162" s="198" t="s">
        <v>137</v>
      </c>
      <c r="BK162" s="200">
        <f>SUM(BK163:BK168)</f>
        <v>0</v>
      </c>
    </row>
    <row r="163" spans="1:65" s="2" customFormat="1" ht="24" customHeight="1">
      <c r="A163" s="34"/>
      <c r="B163" s="35"/>
      <c r="C163" s="203" t="s">
        <v>138</v>
      </c>
      <c r="D163" s="203" t="s">
        <v>142</v>
      </c>
      <c r="E163" s="204" t="s">
        <v>189</v>
      </c>
      <c r="F163" s="205" t="s">
        <v>190</v>
      </c>
      <c r="G163" s="206" t="s">
        <v>191</v>
      </c>
      <c r="H163" s="207">
        <v>0.72799999999999998</v>
      </c>
      <c r="I163" s="208"/>
      <c r="J163" s="209">
        <f>ROUND(I163*H163,2)</f>
        <v>0</v>
      </c>
      <c r="K163" s="205" t="s">
        <v>146</v>
      </c>
      <c r="L163" s="39"/>
      <c r="M163" s="210" t="s">
        <v>1</v>
      </c>
      <c r="N163" s="211" t="s">
        <v>44</v>
      </c>
      <c r="O163" s="71"/>
      <c r="P163" s="212">
        <f>O163*H163</f>
        <v>0</v>
      </c>
      <c r="Q163" s="212">
        <v>0</v>
      </c>
      <c r="R163" s="212">
        <f>Q163*H163</f>
        <v>0</v>
      </c>
      <c r="S163" s="212">
        <v>0</v>
      </c>
      <c r="T163" s="213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214" t="s">
        <v>147</v>
      </c>
      <c r="AT163" s="214" t="s">
        <v>142</v>
      </c>
      <c r="AU163" s="214" t="s">
        <v>89</v>
      </c>
      <c r="AY163" s="17" t="s">
        <v>137</v>
      </c>
      <c r="BE163" s="215">
        <f>IF(N163="základní",J163,0)</f>
        <v>0</v>
      </c>
      <c r="BF163" s="215">
        <f>IF(N163="snížená",J163,0)</f>
        <v>0</v>
      </c>
      <c r="BG163" s="215">
        <f>IF(N163="zákl. přenesená",J163,0)</f>
        <v>0</v>
      </c>
      <c r="BH163" s="215">
        <f>IF(N163="sníž. přenesená",J163,0)</f>
        <v>0</v>
      </c>
      <c r="BI163" s="215">
        <f>IF(N163="nulová",J163,0)</f>
        <v>0</v>
      </c>
      <c r="BJ163" s="17" t="s">
        <v>87</v>
      </c>
      <c r="BK163" s="215">
        <f>ROUND(I163*H163,2)</f>
        <v>0</v>
      </c>
      <c r="BL163" s="17" t="s">
        <v>147</v>
      </c>
      <c r="BM163" s="214" t="s">
        <v>192</v>
      </c>
    </row>
    <row r="164" spans="1:65" s="2" customFormat="1" ht="24" customHeight="1">
      <c r="A164" s="34"/>
      <c r="B164" s="35"/>
      <c r="C164" s="203" t="s">
        <v>193</v>
      </c>
      <c r="D164" s="203" t="s">
        <v>142</v>
      </c>
      <c r="E164" s="204" t="s">
        <v>194</v>
      </c>
      <c r="F164" s="205" t="s">
        <v>195</v>
      </c>
      <c r="G164" s="206" t="s">
        <v>191</v>
      </c>
      <c r="H164" s="207">
        <v>0.72799999999999998</v>
      </c>
      <c r="I164" s="208"/>
      <c r="J164" s="209">
        <f>ROUND(I164*H164,2)</f>
        <v>0</v>
      </c>
      <c r="K164" s="205" t="s">
        <v>146</v>
      </c>
      <c r="L164" s="39"/>
      <c r="M164" s="210" t="s">
        <v>1</v>
      </c>
      <c r="N164" s="211" t="s">
        <v>44</v>
      </c>
      <c r="O164" s="71"/>
      <c r="P164" s="212">
        <f>O164*H164</f>
        <v>0</v>
      </c>
      <c r="Q164" s="212">
        <v>0</v>
      </c>
      <c r="R164" s="212">
        <f>Q164*H164</f>
        <v>0</v>
      </c>
      <c r="S164" s="212">
        <v>0</v>
      </c>
      <c r="T164" s="213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214" t="s">
        <v>147</v>
      </c>
      <c r="AT164" s="214" t="s">
        <v>142</v>
      </c>
      <c r="AU164" s="214" t="s">
        <v>89</v>
      </c>
      <c r="AY164" s="17" t="s">
        <v>137</v>
      </c>
      <c r="BE164" s="215">
        <f>IF(N164="základní",J164,0)</f>
        <v>0</v>
      </c>
      <c r="BF164" s="215">
        <f>IF(N164="snížená",J164,0)</f>
        <v>0</v>
      </c>
      <c r="BG164" s="215">
        <f>IF(N164="zákl. přenesená",J164,0)</f>
        <v>0</v>
      </c>
      <c r="BH164" s="215">
        <f>IF(N164="sníž. přenesená",J164,0)</f>
        <v>0</v>
      </c>
      <c r="BI164" s="215">
        <f>IF(N164="nulová",J164,0)</f>
        <v>0</v>
      </c>
      <c r="BJ164" s="17" t="s">
        <v>87</v>
      </c>
      <c r="BK164" s="215">
        <f>ROUND(I164*H164,2)</f>
        <v>0</v>
      </c>
      <c r="BL164" s="17" t="s">
        <v>147</v>
      </c>
      <c r="BM164" s="214" t="s">
        <v>196</v>
      </c>
    </row>
    <row r="165" spans="1:65" s="2" customFormat="1" ht="24" customHeight="1">
      <c r="A165" s="34"/>
      <c r="B165" s="35"/>
      <c r="C165" s="203" t="s">
        <v>197</v>
      </c>
      <c r="D165" s="203" t="s">
        <v>142</v>
      </c>
      <c r="E165" s="204" t="s">
        <v>198</v>
      </c>
      <c r="F165" s="205" t="s">
        <v>199</v>
      </c>
      <c r="G165" s="206" t="s">
        <v>191</v>
      </c>
      <c r="H165" s="207">
        <v>20.384</v>
      </c>
      <c r="I165" s="208"/>
      <c r="J165" s="209">
        <f>ROUND(I165*H165,2)</f>
        <v>0</v>
      </c>
      <c r="K165" s="205" t="s">
        <v>146</v>
      </c>
      <c r="L165" s="39"/>
      <c r="M165" s="210" t="s">
        <v>1</v>
      </c>
      <c r="N165" s="211" t="s">
        <v>44</v>
      </c>
      <c r="O165" s="71"/>
      <c r="P165" s="212">
        <f>O165*H165</f>
        <v>0</v>
      </c>
      <c r="Q165" s="212">
        <v>0</v>
      </c>
      <c r="R165" s="212">
        <f>Q165*H165</f>
        <v>0</v>
      </c>
      <c r="S165" s="212">
        <v>0</v>
      </c>
      <c r="T165" s="213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214" t="s">
        <v>147</v>
      </c>
      <c r="AT165" s="214" t="s">
        <v>142</v>
      </c>
      <c r="AU165" s="214" t="s">
        <v>89</v>
      </c>
      <c r="AY165" s="17" t="s">
        <v>137</v>
      </c>
      <c r="BE165" s="215">
        <f>IF(N165="základní",J165,0)</f>
        <v>0</v>
      </c>
      <c r="BF165" s="215">
        <f>IF(N165="snížená",J165,0)</f>
        <v>0</v>
      </c>
      <c r="BG165" s="215">
        <f>IF(N165="zákl. přenesená",J165,0)</f>
        <v>0</v>
      </c>
      <c r="BH165" s="215">
        <f>IF(N165="sníž. přenesená",J165,0)</f>
        <v>0</v>
      </c>
      <c r="BI165" s="215">
        <f>IF(N165="nulová",J165,0)</f>
        <v>0</v>
      </c>
      <c r="BJ165" s="17" t="s">
        <v>87</v>
      </c>
      <c r="BK165" s="215">
        <f>ROUND(I165*H165,2)</f>
        <v>0</v>
      </c>
      <c r="BL165" s="17" t="s">
        <v>147</v>
      </c>
      <c r="BM165" s="214" t="s">
        <v>200</v>
      </c>
    </row>
    <row r="166" spans="1:65" s="2" customFormat="1" ht="19.5">
      <c r="A166" s="34"/>
      <c r="B166" s="35"/>
      <c r="C166" s="36"/>
      <c r="D166" s="218" t="s">
        <v>201</v>
      </c>
      <c r="E166" s="36"/>
      <c r="F166" s="239" t="s">
        <v>202</v>
      </c>
      <c r="G166" s="36"/>
      <c r="H166" s="36"/>
      <c r="I166" s="115"/>
      <c r="J166" s="36"/>
      <c r="K166" s="36"/>
      <c r="L166" s="39"/>
      <c r="M166" s="240"/>
      <c r="N166" s="241"/>
      <c r="O166" s="71"/>
      <c r="P166" s="71"/>
      <c r="Q166" s="71"/>
      <c r="R166" s="71"/>
      <c r="S166" s="71"/>
      <c r="T166" s="72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T166" s="17" t="s">
        <v>201</v>
      </c>
      <c r="AU166" s="17" t="s">
        <v>89</v>
      </c>
    </row>
    <row r="167" spans="1:65" s="13" customFormat="1" ht="11.25">
      <c r="B167" s="216"/>
      <c r="C167" s="217"/>
      <c r="D167" s="218" t="s">
        <v>150</v>
      </c>
      <c r="E167" s="217"/>
      <c r="F167" s="220" t="s">
        <v>203</v>
      </c>
      <c r="G167" s="217"/>
      <c r="H167" s="221">
        <v>20.384</v>
      </c>
      <c r="I167" s="222"/>
      <c r="J167" s="217"/>
      <c r="K167" s="217"/>
      <c r="L167" s="223"/>
      <c r="M167" s="224"/>
      <c r="N167" s="225"/>
      <c r="O167" s="225"/>
      <c r="P167" s="225"/>
      <c r="Q167" s="225"/>
      <c r="R167" s="225"/>
      <c r="S167" s="225"/>
      <c r="T167" s="226"/>
      <c r="AT167" s="227" t="s">
        <v>150</v>
      </c>
      <c r="AU167" s="227" t="s">
        <v>89</v>
      </c>
      <c r="AV167" s="13" t="s">
        <v>89</v>
      </c>
      <c r="AW167" s="13" t="s">
        <v>4</v>
      </c>
      <c r="AX167" s="13" t="s">
        <v>87</v>
      </c>
      <c r="AY167" s="227" t="s">
        <v>137</v>
      </c>
    </row>
    <row r="168" spans="1:65" s="2" customFormat="1" ht="24" customHeight="1">
      <c r="A168" s="34"/>
      <c r="B168" s="35"/>
      <c r="C168" s="203" t="s">
        <v>156</v>
      </c>
      <c r="D168" s="203" t="s">
        <v>142</v>
      </c>
      <c r="E168" s="204" t="s">
        <v>204</v>
      </c>
      <c r="F168" s="205" t="s">
        <v>205</v>
      </c>
      <c r="G168" s="206" t="s">
        <v>191</v>
      </c>
      <c r="H168" s="207">
        <v>0.72799999999999998</v>
      </c>
      <c r="I168" s="208"/>
      <c r="J168" s="209">
        <f>ROUND(I168*H168,2)</f>
        <v>0</v>
      </c>
      <c r="K168" s="205" t="s">
        <v>146</v>
      </c>
      <c r="L168" s="39"/>
      <c r="M168" s="210" t="s">
        <v>1</v>
      </c>
      <c r="N168" s="211" t="s">
        <v>44</v>
      </c>
      <c r="O168" s="71"/>
      <c r="P168" s="212">
        <f>O168*H168</f>
        <v>0</v>
      </c>
      <c r="Q168" s="212">
        <v>0</v>
      </c>
      <c r="R168" s="212">
        <f>Q168*H168</f>
        <v>0</v>
      </c>
      <c r="S168" s="212">
        <v>0</v>
      </c>
      <c r="T168" s="213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214" t="s">
        <v>147</v>
      </c>
      <c r="AT168" s="214" t="s">
        <v>142</v>
      </c>
      <c r="AU168" s="214" t="s">
        <v>89</v>
      </c>
      <c r="AY168" s="17" t="s">
        <v>137</v>
      </c>
      <c r="BE168" s="215">
        <f>IF(N168="základní",J168,0)</f>
        <v>0</v>
      </c>
      <c r="BF168" s="215">
        <f>IF(N168="snížená",J168,0)</f>
        <v>0</v>
      </c>
      <c r="BG168" s="215">
        <f>IF(N168="zákl. přenesená",J168,0)</f>
        <v>0</v>
      </c>
      <c r="BH168" s="215">
        <f>IF(N168="sníž. přenesená",J168,0)</f>
        <v>0</v>
      </c>
      <c r="BI168" s="215">
        <f>IF(N168="nulová",J168,0)</f>
        <v>0</v>
      </c>
      <c r="BJ168" s="17" t="s">
        <v>87</v>
      </c>
      <c r="BK168" s="215">
        <f>ROUND(I168*H168,2)</f>
        <v>0</v>
      </c>
      <c r="BL168" s="17" t="s">
        <v>147</v>
      </c>
      <c r="BM168" s="214" t="s">
        <v>206</v>
      </c>
    </row>
    <row r="169" spans="1:65" s="12" customFormat="1" ht="22.9" customHeight="1">
      <c r="B169" s="187"/>
      <c r="C169" s="188"/>
      <c r="D169" s="189" t="s">
        <v>78</v>
      </c>
      <c r="E169" s="201" t="s">
        <v>207</v>
      </c>
      <c r="F169" s="201" t="s">
        <v>208</v>
      </c>
      <c r="G169" s="188"/>
      <c r="H169" s="188"/>
      <c r="I169" s="191"/>
      <c r="J169" s="202">
        <f>BK169</f>
        <v>0</v>
      </c>
      <c r="K169" s="188"/>
      <c r="L169" s="193"/>
      <c r="M169" s="194"/>
      <c r="N169" s="195"/>
      <c r="O169" s="195"/>
      <c r="P169" s="196">
        <f>P170</f>
        <v>0</v>
      </c>
      <c r="Q169" s="195"/>
      <c r="R169" s="196">
        <f>R170</f>
        <v>0</v>
      </c>
      <c r="S169" s="195"/>
      <c r="T169" s="197">
        <f>T170</f>
        <v>0</v>
      </c>
      <c r="AR169" s="198" t="s">
        <v>87</v>
      </c>
      <c r="AT169" s="199" t="s">
        <v>78</v>
      </c>
      <c r="AU169" s="199" t="s">
        <v>87</v>
      </c>
      <c r="AY169" s="198" t="s">
        <v>137</v>
      </c>
      <c r="BK169" s="200">
        <f>BK170</f>
        <v>0</v>
      </c>
    </row>
    <row r="170" spans="1:65" s="2" customFormat="1" ht="16.5" customHeight="1">
      <c r="A170" s="34"/>
      <c r="B170" s="35"/>
      <c r="C170" s="203" t="s">
        <v>209</v>
      </c>
      <c r="D170" s="203" t="s">
        <v>142</v>
      </c>
      <c r="E170" s="204" t="s">
        <v>210</v>
      </c>
      <c r="F170" s="205" t="s">
        <v>211</v>
      </c>
      <c r="G170" s="206" t="s">
        <v>191</v>
      </c>
      <c r="H170" s="207">
        <v>1.0999999999999999E-2</v>
      </c>
      <c r="I170" s="208"/>
      <c r="J170" s="209">
        <f>ROUND(I170*H170,2)</f>
        <v>0</v>
      </c>
      <c r="K170" s="205" t="s">
        <v>146</v>
      </c>
      <c r="L170" s="39"/>
      <c r="M170" s="210" t="s">
        <v>1</v>
      </c>
      <c r="N170" s="211" t="s">
        <v>44</v>
      </c>
      <c r="O170" s="71"/>
      <c r="P170" s="212">
        <f>O170*H170</f>
        <v>0</v>
      </c>
      <c r="Q170" s="212">
        <v>0</v>
      </c>
      <c r="R170" s="212">
        <f>Q170*H170</f>
        <v>0</v>
      </c>
      <c r="S170" s="212">
        <v>0</v>
      </c>
      <c r="T170" s="213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214" t="s">
        <v>147</v>
      </c>
      <c r="AT170" s="214" t="s">
        <v>142</v>
      </c>
      <c r="AU170" s="214" t="s">
        <v>89</v>
      </c>
      <c r="AY170" s="17" t="s">
        <v>137</v>
      </c>
      <c r="BE170" s="215">
        <f>IF(N170="základní",J170,0)</f>
        <v>0</v>
      </c>
      <c r="BF170" s="215">
        <f>IF(N170="snížená",J170,0)</f>
        <v>0</v>
      </c>
      <c r="BG170" s="215">
        <f>IF(N170="zákl. přenesená",J170,0)</f>
        <v>0</v>
      </c>
      <c r="BH170" s="215">
        <f>IF(N170="sníž. přenesená",J170,0)</f>
        <v>0</v>
      </c>
      <c r="BI170" s="215">
        <f>IF(N170="nulová",J170,0)</f>
        <v>0</v>
      </c>
      <c r="BJ170" s="17" t="s">
        <v>87</v>
      </c>
      <c r="BK170" s="215">
        <f>ROUND(I170*H170,2)</f>
        <v>0</v>
      </c>
      <c r="BL170" s="17" t="s">
        <v>147</v>
      </c>
      <c r="BM170" s="214" t="s">
        <v>212</v>
      </c>
    </row>
    <row r="171" spans="1:65" s="12" customFormat="1" ht="25.9" customHeight="1">
      <c r="B171" s="187"/>
      <c r="C171" s="188"/>
      <c r="D171" s="189" t="s">
        <v>78</v>
      </c>
      <c r="E171" s="190" t="s">
        <v>213</v>
      </c>
      <c r="F171" s="190" t="s">
        <v>214</v>
      </c>
      <c r="G171" s="188"/>
      <c r="H171" s="188"/>
      <c r="I171" s="191"/>
      <c r="J171" s="192">
        <f>BK171</f>
        <v>0</v>
      </c>
      <c r="K171" s="188"/>
      <c r="L171" s="193"/>
      <c r="M171" s="194"/>
      <c r="N171" s="195"/>
      <c r="O171" s="195"/>
      <c r="P171" s="196">
        <f>P172+P192+P334+P338</f>
        <v>0</v>
      </c>
      <c r="Q171" s="195"/>
      <c r="R171" s="196">
        <f>R172+R192+R334+R338</f>
        <v>0.16849999999999998</v>
      </c>
      <c r="S171" s="195"/>
      <c r="T171" s="197">
        <f>T172+T192+T334+T338</f>
        <v>0</v>
      </c>
      <c r="AR171" s="198" t="s">
        <v>89</v>
      </c>
      <c r="AT171" s="199" t="s">
        <v>78</v>
      </c>
      <c r="AU171" s="199" t="s">
        <v>79</v>
      </c>
      <c r="AY171" s="198" t="s">
        <v>137</v>
      </c>
      <c r="BK171" s="200">
        <f>BK172+BK192+BK334+BK338</f>
        <v>0</v>
      </c>
    </row>
    <row r="172" spans="1:65" s="12" customFormat="1" ht="22.9" customHeight="1">
      <c r="B172" s="187"/>
      <c r="C172" s="188"/>
      <c r="D172" s="189" t="s">
        <v>78</v>
      </c>
      <c r="E172" s="201" t="s">
        <v>215</v>
      </c>
      <c r="F172" s="201" t="s">
        <v>216</v>
      </c>
      <c r="G172" s="188"/>
      <c r="H172" s="188"/>
      <c r="I172" s="191"/>
      <c r="J172" s="202">
        <f>BK172</f>
        <v>0</v>
      </c>
      <c r="K172" s="188"/>
      <c r="L172" s="193"/>
      <c r="M172" s="194"/>
      <c r="N172" s="195"/>
      <c r="O172" s="195"/>
      <c r="P172" s="196">
        <f>SUM(P173:P191)</f>
        <v>0</v>
      </c>
      <c r="Q172" s="195"/>
      <c r="R172" s="196">
        <f>SUM(R173:R191)</f>
        <v>6.4019999999999994E-2</v>
      </c>
      <c r="S172" s="195"/>
      <c r="T172" s="197">
        <f>SUM(T173:T191)</f>
        <v>0</v>
      </c>
      <c r="AR172" s="198" t="s">
        <v>89</v>
      </c>
      <c r="AT172" s="199" t="s">
        <v>78</v>
      </c>
      <c r="AU172" s="199" t="s">
        <v>87</v>
      </c>
      <c r="AY172" s="198" t="s">
        <v>137</v>
      </c>
      <c r="BK172" s="200">
        <f>SUM(BK173:BK191)</f>
        <v>0</v>
      </c>
    </row>
    <row r="173" spans="1:65" s="2" customFormat="1" ht="24" customHeight="1">
      <c r="A173" s="34"/>
      <c r="B173" s="35"/>
      <c r="C173" s="203" t="s">
        <v>217</v>
      </c>
      <c r="D173" s="203" t="s">
        <v>142</v>
      </c>
      <c r="E173" s="204" t="s">
        <v>218</v>
      </c>
      <c r="F173" s="205" t="s">
        <v>219</v>
      </c>
      <c r="G173" s="206" t="s">
        <v>145</v>
      </c>
      <c r="H173" s="207">
        <v>210</v>
      </c>
      <c r="I173" s="208"/>
      <c r="J173" s="209">
        <f t="shared" ref="J173:J179" si="0">ROUND(I173*H173,2)</f>
        <v>0</v>
      </c>
      <c r="K173" s="205" t="s">
        <v>146</v>
      </c>
      <c r="L173" s="39"/>
      <c r="M173" s="210" t="s">
        <v>1</v>
      </c>
      <c r="N173" s="211" t="s">
        <v>44</v>
      </c>
      <c r="O173" s="71"/>
      <c r="P173" s="212">
        <f t="shared" ref="P173:P179" si="1">O173*H173</f>
        <v>0</v>
      </c>
      <c r="Q173" s="212">
        <v>0</v>
      </c>
      <c r="R173" s="212">
        <f t="shared" ref="R173:R179" si="2">Q173*H173</f>
        <v>0</v>
      </c>
      <c r="S173" s="212">
        <v>0</v>
      </c>
      <c r="T173" s="213">
        <f t="shared" ref="T173:T179" si="3"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214" t="s">
        <v>220</v>
      </c>
      <c r="AT173" s="214" t="s">
        <v>142</v>
      </c>
      <c r="AU173" s="214" t="s">
        <v>89</v>
      </c>
      <c r="AY173" s="17" t="s">
        <v>137</v>
      </c>
      <c r="BE173" s="215">
        <f t="shared" ref="BE173:BE179" si="4">IF(N173="základní",J173,0)</f>
        <v>0</v>
      </c>
      <c r="BF173" s="215">
        <f t="shared" ref="BF173:BF179" si="5">IF(N173="snížená",J173,0)</f>
        <v>0</v>
      </c>
      <c r="BG173" s="215">
        <f t="shared" ref="BG173:BG179" si="6">IF(N173="zákl. přenesená",J173,0)</f>
        <v>0</v>
      </c>
      <c r="BH173" s="215">
        <f t="shared" ref="BH173:BH179" si="7">IF(N173="sníž. přenesená",J173,0)</f>
        <v>0</v>
      </c>
      <c r="BI173" s="215">
        <f t="shared" ref="BI173:BI179" si="8">IF(N173="nulová",J173,0)</f>
        <v>0</v>
      </c>
      <c r="BJ173" s="17" t="s">
        <v>87</v>
      </c>
      <c r="BK173" s="215">
        <f t="shared" ref="BK173:BK179" si="9">ROUND(I173*H173,2)</f>
        <v>0</v>
      </c>
      <c r="BL173" s="17" t="s">
        <v>220</v>
      </c>
      <c r="BM173" s="214" t="s">
        <v>221</v>
      </c>
    </row>
    <row r="174" spans="1:65" s="2" customFormat="1" ht="16.5" customHeight="1">
      <c r="A174" s="34"/>
      <c r="B174" s="35"/>
      <c r="C174" s="242" t="s">
        <v>222</v>
      </c>
      <c r="D174" s="242" t="s">
        <v>223</v>
      </c>
      <c r="E174" s="243" t="s">
        <v>224</v>
      </c>
      <c r="F174" s="244" t="s">
        <v>225</v>
      </c>
      <c r="G174" s="245" t="s">
        <v>145</v>
      </c>
      <c r="H174" s="246">
        <v>30</v>
      </c>
      <c r="I174" s="247"/>
      <c r="J174" s="248">
        <f t="shared" si="0"/>
        <v>0</v>
      </c>
      <c r="K174" s="244" t="s">
        <v>146</v>
      </c>
      <c r="L174" s="249"/>
      <c r="M174" s="250" t="s">
        <v>1</v>
      </c>
      <c r="N174" s="251" t="s">
        <v>44</v>
      </c>
      <c r="O174" s="71"/>
      <c r="P174" s="212">
        <f t="shared" si="1"/>
        <v>0</v>
      </c>
      <c r="Q174" s="212">
        <v>1E-4</v>
      </c>
      <c r="R174" s="212">
        <f t="shared" si="2"/>
        <v>3.0000000000000001E-3</v>
      </c>
      <c r="S174" s="212">
        <v>0</v>
      </c>
      <c r="T174" s="213">
        <f t="shared" si="3"/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214" t="s">
        <v>226</v>
      </c>
      <c r="AT174" s="214" t="s">
        <v>223</v>
      </c>
      <c r="AU174" s="214" t="s">
        <v>89</v>
      </c>
      <c r="AY174" s="17" t="s">
        <v>137</v>
      </c>
      <c r="BE174" s="215">
        <f t="shared" si="4"/>
        <v>0</v>
      </c>
      <c r="BF174" s="215">
        <f t="shared" si="5"/>
        <v>0</v>
      </c>
      <c r="BG174" s="215">
        <f t="shared" si="6"/>
        <v>0</v>
      </c>
      <c r="BH174" s="215">
        <f t="shared" si="7"/>
        <v>0</v>
      </c>
      <c r="BI174" s="215">
        <f t="shared" si="8"/>
        <v>0</v>
      </c>
      <c r="BJ174" s="17" t="s">
        <v>87</v>
      </c>
      <c r="BK174" s="215">
        <f t="shared" si="9"/>
        <v>0</v>
      </c>
      <c r="BL174" s="17" t="s">
        <v>220</v>
      </c>
      <c r="BM174" s="214" t="s">
        <v>227</v>
      </c>
    </row>
    <row r="175" spans="1:65" s="2" customFormat="1" ht="16.5" customHeight="1">
      <c r="A175" s="34"/>
      <c r="B175" s="35"/>
      <c r="C175" s="242" t="s">
        <v>228</v>
      </c>
      <c r="D175" s="242" t="s">
        <v>223</v>
      </c>
      <c r="E175" s="243" t="s">
        <v>229</v>
      </c>
      <c r="F175" s="244" t="s">
        <v>230</v>
      </c>
      <c r="G175" s="245" t="s">
        <v>145</v>
      </c>
      <c r="H175" s="246">
        <v>180</v>
      </c>
      <c r="I175" s="247"/>
      <c r="J175" s="248">
        <f t="shared" si="0"/>
        <v>0</v>
      </c>
      <c r="K175" s="244" t="s">
        <v>146</v>
      </c>
      <c r="L175" s="249"/>
      <c r="M175" s="250" t="s">
        <v>1</v>
      </c>
      <c r="N175" s="251" t="s">
        <v>44</v>
      </c>
      <c r="O175" s="71"/>
      <c r="P175" s="212">
        <f t="shared" si="1"/>
        <v>0</v>
      </c>
      <c r="Q175" s="212">
        <v>1.4999999999999999E-4</v>
      </c>
      <c r="R175" s="212">
        <f t="shared" si="2"/>
        <v>2.6999999999999996E-2</v>
      </c>
      <c r="S175" s="212">
        <v>0</v>
      </c>
      <c r="T175" s="213">
        <f t="shared" si="3"/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214" t="s">
        <v>226</v>
      </c>
      <c r="AT175" s="214" t="s">
        <v>223</v>
      </c>
      <c r="AU175" s="214" t="s">
        <v>89</v>
      </c>
      <c r="AY175" s="17" t="s">
        <v>137</v>
      </c>
      <c r="BE175" s="215">
        <f t="shared" si="4"/>
        <v>0</v>
      </c>
      <c r="BF175" s="215">
        <f t="shared" si="5"/>
        <v>0</v>
      </c>
      <c r="BG175" s="215">
        <f t="shared" si="6"/>
        <v>0</v>
      </c>
      <c r="BH175" s="215">
        <f t="shared" si="7"/>
        <v>0</v>
      </c>
      <c r="BI175" s="215">
        <f t="shared" si="8"/>
        <v>0</v>
      </c>
      <c r="BJ175" s="17" t="s">
        <v>87</v>
      </c>
      <c r="BK175" s="215">
        <f t="shared" si="9"/>
        <v>0</v>
      </c>
      <c r="BL175" s="17" t="s">
        <v>220</v>
      </c>
      <c r="BM175" s="214" t="s">
        <v>231</v>
      </c>
    </row>
    <row r="176" spans="1:65" s="2" customFormat="1" ht="24" customHeight="1">
      <c r="A176" s="34"/>
      <c r="B176" s="35"/>
      <c r="C176" s="203" t="s">
        <v>232</v>
      </c>
      <c r="D176" s="203" t="s">
        <v>142</v>
      </c>
      <c r="E176" s="204" t="s">
        <v>233</v>
      </c>
      <c r="F176" s="205" t="s">
        <v>234</v>
      </c>
      <c r="G176" s="206" t="s">
        <v>172</v>
      </c>
      <c r="H176" s="207">
        <v>4</v>
      </c>
      <c r="I176" s="208"/>
      <c r="J176" s="209">
        <f t="shared" si="0"/>
        <v>0</v>
      </c>
      <c r="K176" s="205" t="s">
        <v>146</v>
      </c>
      <c r="L176" s="39"/>
      <c r="M176" s="210" t="s">
        <v>1</v>
      </c>
      <c r="N176" s="211" t="s">
        <v>44</v>
      </c>
      <c r="O176" s="71"/>
      <c r="P176" s="212">
        <f t="shared" si="1"/>
        <v>0</v>
      </c>
      <c r="Q176" s="212">
        <v>0</v>
      </c>
      <c r="R176" s="212">
        <f t="shared" si="2"/>
        <v>0</v>
      </c>
      <c r="S176" s="212">
        <v>0</v>
      </c>
      <c r="T176" s="213">
        <f t="shared" si="3"/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214" t="s">
        <v>220</v>
      </c>
      <c r="AT176" s="214" t="s">
        <v>142</v>
      </c>
      <c r="AU176" s="214" t="s">
        <v>89</v>
      </c>
      <c r="AY176" s="17" t="s">
        <v>137</v>
      </c>
      <c r="BE176" s="215">
        <f t="shared" si="4"/>
        <v>0</v>
      </c>
      <c r="BF176" s="215">
        <f t="shared" si="5"/>
        <v>0</v>
      </c>
      <c r="BG176" s="215">
        <f t="shared" si="6"/>
        <v>0</v>
      </c>
      <c r="BH176" s="215">
        <f t="shared" si="7"/>
        <v>0</v>
      </c>
      <c r="BI176" s="215">
        <f t="shared" si="8"/>
        <v>0</v>
      </c>
      <c r="BJ176" s="17" t="s">
        <v>87</v>
      </c>
      <c r="BK176" s="215">
        <f t="shared" si="9"/>
        <v>0</v>
      </c>
      <c r="BL176" s="17" t="s">
        <v>220</v>
      </c>
      <c r="BM176" s="214" t="s">
        <v>235</v>
      </c>
    </row>
    <row r="177" spans="1:65" s="2" customFormat="1" ht="24" customHeight="1">
      <c r="A177" s="34"/>
      <c r="B177" s="35"/>
      <c r="C177" s="242" t="s">
        <v>8</v>
      </c>
      <c r="D177" s="242" t="s">
        <v>223</v>
      </c>
      <c r="E177" s="243" t="s">
        <v>236</v>
      </c>
      <c r="F177" s="244" t="s">
        <v>237</v>
      </c>
      <c r="G177" s="245" t="s">
        <v>172</v>
      </c>
      <c r="H177" s="246">
        <v>4</v>
      </c>
      <c r="I177" s="247"/>
      <c r="J177" s="248">
        <f t="shared" si="0"/>
        <v>0</v>
      </c>
      <c r="K177" s="244" t="s">
        <v>146</v>
      </c>
      <c r="L177" s="249"/>
      <c r="M177" s="250" t="s">
        <v>1</v>
      </c>
      <c r="N177" s="251" t="s">
        <v>44</v>
      </c>
      <c r="O177" s="71"/>
      <c r="P177" s="212">
        <f t="shared" si="1"/>
        <v>0</v>
      </c>
      <c r="Q177" s="212">
        <v>4.2999999999999999E-4</v>
      </c>
      <c r="R177" s="212">
        <f t="shared" si="2"/>
        <v>1.72E-3</v>
      </c>
      <c r="S177" s="212">
        <v>0</v>
      </c>
      <c r="T177" s="213">
        <f t="shared" si="3"/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214" t="s">
        <v>226</v>
      </c>
      <c r="AT177" s="214" t="s">
        <v>223</v>
      </c>
      <c r="AU177" s="214" t="s">
        <v>89</v>
      </c>
      <c r="AY177" s="17" t="s">
        <v>137</v>
      </c>
      <c r="BE177" s="215">
        <f t="shared" si="4"/>
        <v>0</v>
      </c>
      <c r="BF177" s="215">
        <f t="shared" si="5"/>
        <v>0</v>
      </c>
      <c r="BG177" s="215">
        <f t="shared" si="6"/>
        <v>0</v>
      </c>
      <c r="BH177" s="215">
        <f t="shared" si="7"/>
        <v>0</v>
      </c>
      <c r="BI177" s="215">
        <f t="shared" si="8"/>
        <v>0</v>
      </c>
      <c r="BJ177" s="17" t="s">
        <v>87</v>
      </c>
      <c r="BK177" s="215">
        <f t="shared" si="9"/>
        <v>0</v>
      </c>
      <c r="BL177" s="17" t="s">
        <v>220</v>
      </c>
      <c r="BM177" s="214" t="s">
        <v>238</v>
      </c>
    </row>
    <row r="178" spans="1:65" s="2" customFormat="1" ht="24" customHeight="1">
      <c r="A178" s="34"/>
      <c r="B178" s="35"/>
      <c r="C178" s="203" t="s">
        <v>220</v>
      </c>
      <c r="D178" s="203" t="s">
        <v>142</v>
      </c>
      <c r="E178" s="204" t="s">
        <v>239</v>
      </c>
      <c r="F178" s="205" t="s">
        <v>240</v>
      </c>
      <c r="G178" s="206" t="s">
        <v>145</v>
      </c>
      <c r="H178" s="207">
        <v>190</v>
      </c>
      <c r="I178" s="208"/>
      <c r="J178" s="209">
        <f t="shared" si="0"/>
        <v>0</v>
      </c>
      <c r="K178" s="205" t="s">
        <v>146</v>
      </c>
      <c r="L178" s="39"/>
      <c r="M178" s="210" t="s">
        <v>1</v>
      </c>
      <c r="N178" s="211" t="s">
        <v>44</v>
      </c>
      <c r="O178" s="71"/>
      <c r="P178" s="212">
        <f t="shared" si="1"/>
        <v>0</v>
      </c>
      <c r="Q178" s="212">
        <v>0</v>
      </c>
      <c r="R178" s="212">
        <f t="shared" si="2"/>
        <v>0</v>
      </c>
      <c r="S178" s="212">
        <v>0</v>
      </c>
      <c r="T178" s="213">
        <f t="shared" si="3"/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214" t="s">
        <v>220</v>
      </c>
      <c r="AT178" s="214" t="s">
        <v>142</v>
      </c>
      <c r="AU178" s="214" t="s">
        <v>89</v>
      </c>
      <c r="AY178" s="17" t="s">
        <v>137</v>
      </c>
      <c r="BE178" s="215">
        <f t="shared" si="4"/>
        <v>0</v>
      </c>
      <c r="BF178" s="215">
        <f t="shared" si="5"/>
        <v>0</v>
      </c>
      <c r="BG178" s="215">
        <f t="shared" si="6"/>
        <v>0</v>
      </c>
      <c r="BH178" s="215">
        <f t="shared" si="7"/>
        <v>0</v>
      </c>
      <c r="BI178" s="215">
        <f t="shared" si="8"/>
        <v>0</v>
      </c>
      <c r="BJ178" s="17" t="s">
        <v>87</v>
      </c>
      <c r="BK178" s="215">
        <f t="shared" si="9"/>
        <v>0</v>
      </c>
      <c r="BL178" s="17" t="s">
        <v>220</v>
      </c>
      <c r="BM178" s="214" t="s">
        <v>241</v>
      </c>
    </row>
    <row r="179" spans="1:65" s="2" customFormat="1" ht="16.5" customHeight="1">
      <c r="A179" s="34"/>
      <c r="B179" s="35"/>
      <c r="C179" s="242" t="s">
        <v>242</v>
      </c>
      <c r="D179" s="242" t="s">
        <v>223</v>
      </c>
      <c r="E179" s="243" t="s">
        <v>243</v>
      </c>
      <c r="F179" s="244" t="s">
        <v>244</v>
      </c>
      <c r="G179" s="245" t="s">
        <v>145</v>
      </c>
      <c r="H179" s="246">
        <v>190</v>
      </c>
      <c r="I179" s="247"/>
      <c r="J179" s="248">
        <f t="shared" si="0"/>
        <v>0</v>
      </c>
      <c r="K179" s="244" t="s">
        <v>146</v>
      </c>
      <c r="L179" s="249"/>
      <c r="M179" s="250" t="s">
        <v>1</v>
      </c>
      <c r="N179" s="251" t="s">
        <v>44</v>
      </c>
      <c r="O179" s="71"/>
      <c r="P179" s="212">
        <f t="shared" si="1"/>
        <v>0</v>
      </c>
      <c r="Q179" s="212">
        <v>1.7000000000000001E-4</v>
      </c>
      <c r="R179" s="212">
        <f t="shared" si="2"/>
        <v>3.2300000000000002E-2</v>
      </c>
      <c r="S179" s="212">
        <v>0</v>
      </c>
      <c r="T179" s="213">
        <f t="shared" si="3"/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214" t="s">
        <v>226</v>
      </c>
      <c r="AT179" s="214" t="s">
        <v>223</v>
      </c>
      <c r="AU179" s="214" t="s">
        <v>89</v>
      </c>
      <c r="AY179" s="17" t="s">
        <v>137</v>
      </c>
      <c r="BE179" s="215">
        <f t="shared" si="4"/>
        <v>0</v>
      </c>
      <c r="BF179" s="215">
        <f t="shared" si="5"/>
        <v>0</v>
      </c>
      <c r="BG179" s="215">
        <f t="shared" si="6"/>
        <v>0</v>
      </c>
      <c r="BH179" s="215">
        <f t="shared" si="7"/>
        <v>0</v>
      </c>
      <c r="BI179" s="215">
        <f t="shared" si="8"/>
        <v>0</v>
      </c>
      <c r="BJ179" s="17" t="s">
        <v>87</v>
      </c>
      <c r="BK179" s="215">
        <f t="shared" si="9"/>
        <v>0</v>
      </c>
      <c r="BL179" s="17" t="s">
        <v>220</v>
      </c>
      <c r="BM179" s="214" t="s">
        <v>245</v>
      </c>
    </row>
    <row r="180" spans="1:65" s="2" customFormat="1" ht="19.5">
      <c r="A180" s="34"/>
      <c r="B180" s="35"/>
      <c r="C180" s="36"/>
      <c r="D180" s="218" t="s">
        <v>201</v>
      </c>
      <c r="E180" s="36"/>
      <c r="F180" s="239" t="s">
        <v>246</v>
      </c>
      <c r="G180" s="36"/>
      <c r="H180" s="36"/>
      <c r="I180" s="115"/>
      <c r="J180" s="36"/>
      <c r="K180" s="36"/>
      <c r="L180" s="39"/>
      <c r="M180" s="240"/>
      <c r="N180" s="241"/>
      <c r="O180" s="71"/>
      <c r="P180" s="71"/>
      <c r="Q180" s="71"/>
      <c r="R180" s="71"/>
      <c r="S180" s="71"/>
      <c r="T180" s="72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T180" s="17" t="s">
        <v>201</v>
      </c>
      <c r="AU180" s="17" t="s">
        <v>89</v>
      </c>
    </row>
    <row r="181" spans="1:65" s="2" customFormat="1" ht="24" customHeight="1">
      <c r="A181" s="34"/>
      <c r="B181" s="35"/>
      <c r="C181" s="203" t="s">
        <v>247</v>
      </c>
      <c r="D181" s="203" t="s">
        <v>142</v>
      </c>
      <c r="E181" s="204" t="s">
        <v>248</v>
      </c>
      <c r="F181" s="205" t="s">
        <v>249</v>
      </c>
      <c r="G181" s="206" t="s">
        <v>172</v>
      </c>
      <c r="H181" s="207">
        <v>8</v>
      </c>
      <c r="I181" s="208"/>
      <c r="J181" s="209">
        <f t="shared" ref="J181:J191" si="10">ROUND(I181*H181,2)</f>
        <v>0</v>
      </c>
      <c r="K181" s="205" t="s">
        <v>146</v>
      </c>
      <c r="L181" s="39"/>
      <c r="M181" s="210" t="s">
        <v>1</v>
      </c>
      <c r="N181" s="211" t="s">
        <v>44</v>
      </c>
      <c r="O181" s="71"/>
      <c r="P181" s="212">
        <f t="shared" ref="P181:P191" si="11">O181*H181</f>
        <v>0</v>
      </c>
      <c r="Q181" s="212">
        <v>0</v>
      </c>
      <c r="R181" s="212">
        <f t="shared" ref="R181:R191" si="12">Q181*H181</f>
        <v>0</v>
      </c>
      <c r="S181" s="212">
        <v>0</v>
      </c>
      <c r="T181" s="213">
        <f t="shared" ref="T181:T191" si="13">S181*H181</f>
        <v>0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214" t="s">
        <v>220</v>
      </c>
      <c r="AT181" s="214" t="s">
        <v>142</v>
      </c>
      <c r="AU181" s="214" t="s">
        <v>89</v>
      </c>
      <c r="AY181" s="17" t="s">
        <v>137</v>
      </c>
      <c r="BE181" s="215">
        <f t="shared" ref="BE181:BE191" si="14">IF(N181="základní",J181,0)</f>
        <v>0</v>
      </c>
      <c r="BF181" s="215">
        <f t="shared" ref="BF181:BF191" si="15">IF(N181="snížená",J181,0)</f>
        <v>0</v>
      </c>
      <c r="BG181" s="215">
        <f t="shared" ref="BG181:BG191" si="16">IF(N181="zákl. přenesená",J181,0)</f>
        <v>0</v>
      </c>
      <c r="BH181" s="215">
        <f t="shared" ref="BH181:BH191" si="17">IF(N181="sníž. přenesená",J181,0)</f>
        <v>0</v>
      </c>
      <c r="BI181" s="215">
        <f t="shared" ref="BI181:BI191" si="18">IF(N181="nulová",J181,0)</f>
        <v>0</v>
      </c>
      <c r="BJ181" s="17" t="s">
        <v>87</v>
      </c>
      <c r="BK181" s="215">
        <f t="shared" ref="BK181:BK191" si="19">ROUND(I181*H181,2)</f>
        <v>0</v>
      </c>
      <c r="BL181" s="17" t="s">
        <v>220</v>
      </c>
      <c r="BM181" s="214" t="s">
        <v>250</v>
      </c>
    </row>
    <row r="182" spans="1:65" s="2" customFormat="1" ht="24" customHeight="1">
      <c r="A182" s="34"/>
      <c r="B182" s="35"/>
      <c r="C182" s="203" t="s">
        <v>251</v>
      </c>
      <c r="D182" s="203" t="s">
        <v>142</v>
      </c>
      <c r="E182" s="204" t="s">
        <v>252</v>
      </c>
      <c r="F182" s="205" t="s">
        <v>253</v>
      </c>
      <c r="G182" s="206" t="s">
        <v>145</v>
      </c>
      <c r="H182" s="207">
        <v>40</v>
      </c>
      <c r="I182" s="208"/>
      <c r="J182" s="209">
        <f t="shared" si="10"/>
        <v>0</v>
      </c>
      <c r="K182" s="205" t="s">
        <v>146</v>
      </c>
      <c r="L182" s="39"/>
      <c r="M182" s="210" t="s">
        <v>1</v>
      </c>
      <c r="N182" s="211" t="s">
        <v>44</v>
      </c>
      <c r="O182" s="71"/>
      <c r="P182" s="212">
        <f t="shared" si="11"/>
        <v>0</v>
      </c>
      <c r="Q182" s="212">
        <v>0</v>
      </c>
      <c r="R182" s="212">
        <f t="shared" si="12"/>
        <v>0</v>
      </c>
      <c r="S182" s="212">
        <v>0</v>
      </c>
      <c r="T182" s="213">
        <f t="shared" si="13"/>
        <v>0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214" t="s">
        <v>220</v>
      </c>
      <c r="AT182" s="214" t="s">
        <v>142</v>
      </c>
      <c r="AU182" s="214" t="s">
        <v>89</v>
      </c>
      <c r="AY182" s="17" t="s">
        <v>137</v>
      </c>
      <c r="BE182" s="215">
        <f t="shared" si="14"/>
        <v>0</v>
      </c>
      <c r="BF182" s="215">
        <f t="shared" si="15"/>
        <v>0</v>
      </c>
      <c r="BG182" s="215">
        <f t="shared" si="16"/>
        <v>0</v>
      </c>
      <c r="BH182" s="215">
        <f t="shared" si="17"/>
        <v>0</v>
      </c>
      <c r="BI182" s="215">
        <f t="shared" si="18"/>
        <v>0</v>
      </c>
      <c r="BJ182" s="17" t="s">
        <v>87</v>
      </c>
      <c r="BK182" s="215">
        <f t="shared" si="19"/>
        <v>0</v>
      </c>
      <c r="BL182" s="17" t="s">
        <v>220</v>
      </c>
      <c r="BM182" s="214" t="s">
        <v>254</v>
      </c>
    </row>
    <row r="183" spans="1:65" s="2" customFormat="1" ht="16.5" customHeight="1">
      <c r="A183" s="34"/>
      <c r="B183" s="35"/>
      <c r="C183" s="242" t="s">
        <v>255</v>
      </c>
      <c r="D183" s="242" t="s">
        <v>223</v>
      </c>
      <c r="E183" s="243" t="s">
        <v>256</v>
      </c>
      <c r="F183" s="244" t="s">
        <v>257</v>
      </c>
      <c r="G183" s="245" t="s">
        <v>145</v>
      </c>
      <c r="H183" s="246">
        <v>40</v>
      </c>
      <c r="I183" s="247"/>
      <c r="J183" s="248">
        <f t="shared" si="10"/>
        <v>0</v>
      </c>
      <c r="K183" s="244" t="s">
        <v>1</v>
      </c>
      <c r="L183" s="249"/>
      <c r="M183" s="250" t="s">
        <v>1</v>
      </c>
      <c r="N183" s="251" t="s">
        <v>44</v>
      </c>
      <c r="O183" s="71"/>
      <c r="P183" s="212">
        <f t="shared" si="11"/>
        <v>0</v>
      </c>
      <c r="Q183" s="212">
        <v>0</v>
      </c>
      <c r="R183" s="212">
        <f t="shared" si="12"/>
        <v>0</v>
      </c>
      <c r="S183" s="212">
        <v>0</v>
      </c>
      <c r="T183" s="213">
        <f t="shared" si="13"/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214" t="s">
        <v>197</v>
      </c>
      <c r="AT183" s="214" t="s">
        <v>223</v>
      </c>
      <c r="AU183" s="214" t="s">
        <v>89</v>
      </c>
      <c r="AY183" s="17" t="s">
        <v>137</v>
      </c>
      <c r="BE183" s="215">
        <f t="shared" si="14"/>
        <v>0</v>
      </c>
      <c r="BF183" s="215">
        <f t="shared" si="15"/>
        <v>0</v>
      </c>
      <c r="BG183" s="215">
        <f t="shared" si="16"/>
        <v>0</v>
      </c>
      <c r="BH183" s="215">
        <f t="shared" si="17"/>
        <v>0</v>
      </c>
      <c r="BI183" s="215">
        <f t="shared" si="18"/>
        <v>0</v>
      </c>
      <c r="BJ183" s="17" t="s">
        <v>87</v>
      </c>
      <c r="BK183" s="215">
        <f t="shared" si="19"/>
        <v>0</v>
      </c>
      <c r="BL183" s="17" t="s">
        <v>147</v>
      </c>
      <c r="BM183" s="214" t="s">
        <v>258</v>
      </c>
    </row>
    <row r="184" spans="1:65" s="2" customFormat="1" ht="16.5" customHeight="1">
      <c r="A184" s="34"/>
      <c r="B184" s="35"/>
      <c r="C184" s="203" t="s">
        <v>7</v>
      </c>
      <c r="D184" s="203" t="s">
        <v>142</v>
      </c>
      <c r="E184" s="204" t="s">
        <v>259</v>
      </c>
      <c r="F184" s="205" t="s">
        <v>260</v>
      </c>
      <c r="G184" s="206" t="s">
        <v>172</v>
      </c>
      <c r="H184" s="207">
        <v>8</v>
      </c>
      <c r="I184" s="208"/>
      <c r="J184" s="209">
        <f t="shared" si="10"/>
        <v>0</v>
      </c>
      <c r="K184" s="205" t="s">
        <v>1</v>
      </c>
      <c r="L184" s="39"/>
      <c r="M184" s="210" t="s">
        <v>1</v>
      </c>
      <c r="N184" s="211" t="s">
        <v>44</v>
      </c>
      <c r="O184" s="71"/>
      <c r="P184" s="212">
        <f t="shared" si="11"/>
        <v>0</v>
      </c>
      <c r="Q184" s="212">
        <v>0</v>
      </c>
      <c r="R184" s="212">
        <f t="shared" si="12"/>
        <v>0</v>
      </c>
      <c r="S184" s="212">
        <v>0</v>
      </c>
      <c r="T184" s="213">
        <f t="shared" si="13"/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214" t="s">
        <v>220</v>
      </c>
      <c r="AT184" s="214" t="s">
        <v>142</v>
      </c>
      <c r="AU184" s="214" t="s">
        <v>89</v>
      </c>
      <c r="AY184" s="17" t="s">
        <v>137</v>
      </c>
      <c r="BE184" s="215">
        <f t="shared" si="14"/>
        <v>0</v>
      </c>
      <c r="BF184" s="215">
        <f t="shared" si="15"/>
        <v>0</v>
      </c>
      <c r="BG184" s="215">
        <f t="shared" si="16"/>
        <v>0</v>
      </c>
      <c r="BH184" s="215">
        <f t="shared" si="17"/>
        <v>0</v>
      </c>
      <c r="BI184" s="215">
        <f t="shared" si="18"/>
        <v>0</v>
      </c>
      <c r="BJ184" s="17" t="s">
        <v>87</v>
      </c>
      <c r="BK184" s="215">
        <f t="shared" si="19"/>
        <v>0</v>
      </c>
      <c r="BL184" s="17" t="s">
        <v>220</v>
      </c>
      <c r="BM184" s="214" t="s">
        <v>261</v>
      </c>
    </row>
    <row r="185" spans="1:65" s="2" customFormat="1" ht="16.5" customHeight="1">
      <c r="A185" s="34"/>
      <c r="B185" s="35"/>
      <c r="C185" s="242" t="s">
        <v>262</v>
      </c>
      <c r="D185" s="242" t="s">
        <v>223</v>
      </c>
      <c r="E185" s="243" t="s">
        <v>263</v>
      </c>
      <c r="F185" s="244" t="s">
        <v>264</v>
      </c>
      <c r="G185" s="245" t="s">
        <v>172</v>
      </c>
      <c r="H185" s="246">
        <v>4</v>
      </c>
      <c r="I185" s="247"/>
      <c r="J185" s="248">
        <f t="shared" si="10"/>
        <v>0</v>
      </c>
      <c r="K185" s="244" t="s">
        <v>1</v>
      </c>
      <c r="L185" s="249"/>
      <c r="M185" s="250" t="s">
        <v>1</v>
      </c>
      <c r="N185" s="251" t="s">
        <v>44</v>
      </c>
      <c r="O185" s="71"/>
      <c r="P185" s="212">
        <f t="shared" si="11"/>
        <v>0</v>
      </c>
      <c r="Q185" s="212">
        <v>0</v>
      </c>
      <c r="R185" s="212">
        <f t="shared" si="12"/>
        <v>0</v>
      </c>
      <c r="S185" s="212">
        <v>0</v>
      </c>
      <c r="T185" s="213">
        <f t="shared" si="13"/>
        <v>0</v>
      </c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R185" s="214" t="s">
        <v>226</v>
      </c>
      <c r="AT185" s="214" t="s">
        <v>223</v>
      </c>
      <c r="AU185" s="214" t="s">
        <v>89</v>
      </c>
      <c r="AY185" s="17" t="s">
        <v>137</v>
      </c>
      <c r="BE185" s="215">
        <f t="shared" si="14"/>
        <v>0</v>
      </c>
      <c r="BF185" s="215">
        <f t="shared" si="15"/>
        <v>0</v>
      </c>
      <c r="BG185" s="215">
        <f t="shared" si="16"/>
        <v>0</v>
      </c>
      <c r="BH185" s="215">
        <f t="shared" si="17"/>
        <v>0</v>
      </c>
      <c r="BI185" s="215">
        <f t="shared" si="18"/>
        <v>0</v>
      </c>
      <c r="BJ185" s="17" t="s">
        <v>87</v>
      </c>
      <c r="BK185" s="215">
        <f t="shared" si="19"/>
        <v>0</v>
      </c>
      <c r="BL185" s="17" t="s">
        <v>220</v>
      </c>
      <c r="BM185" s="214" t="s">
        <v>265</v>
      </c>
    </row>
    <row r="186" spans="1:65" s="2" customFormat="1" ht="24" customHeight="1">
      <c r="A186" s="34"/>
      <c r="B186" s="35"/>
      <c r="C186" s="203" t="s">
        <v>266</v>
      </c>
      <c r="D186" s="203" t="s">
        <v>142</v>
      </c>
      <c r="E186" s="204" t="s">
        <v>267</v>
      </c>
      <c r="F186" s="205" t="s">
        <v>268</v>
      </c>
      <c r="G186" s="206" t="s">
        <v>172</v>
      </c>
      <c r="H186" s="207">
        <v>20</v>
      </c>
      <c r="I186" s="208"/>
      <c r="J186" s="209">
        <f t="shared" si="10"/>
        <v>0</v>
      </c>
      <c r="K186" s="205" t="s">
        <v>146</v>
      </c>
      <c r="L186" s="39"/>
      <c r="M186" s="210" t="s">
        <v>1</v>
      </c>
      <c r="N186" s="211" t="s">
        <v>44</v>
      </c>
      <c r="O186" s="71"/>
      <c r="P186" s="212">
        <f t="shared" si="11"/>
        <v>0</v>
      </c>
      <c r="Q186" s="212">
        <v>0</v>
      </c>
      <c r="R186" s="212">
        <f t="shared" si="12"/>
        <v>0</v>
      </c>
      <c r="S186" s="212">
        <v>0</v>
      </c>
      <c r="T186" s="213">
        <f t="shared" si="13"/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214" t="s">
        <v>220</v>
      </c>
      <c r="AT186" s="214" t="s">
        <v>142</v>
      </c>
      <c r="AU186" s="214" t="s">
        <v>89</v>
      </c>
      <c r="AY186" s="17" t="s">
        <v>137</v>
      </c>
      <c r="BE186" s="215">
        <f t="shared" si="14"/>
        <v>0</v>
      </c>
      <c r="BF186" s="215">
        <f t="shared" si="15"/>
        <v>0</v>
      </c>
      <c r="BG186" s="215">
        <f t="shared" si="16"/>
        <v>0</v>
      </c>
      <c r="BH186" s="215">
        <f t="shared" si="17"/>
        <v>0</v>
      </c>
      <c r="BI186" s="215">
        <f t="shared" si="18"/>
        <v>0</v>
      </c>
      <c r="BJ186" s="17" t="s">
        <v>87</v>
      </c>
      <c r="BK186" s="215">
        <f t="shared" si="19"/>
        <v>0</v>
      </c>
      <c r="BL186" s="17" t="s">
        <v>220</v>
      </c>
      <c r="BM186" s="214" t="s">
        <v>269</v>
      </c>
    </row>
    <row r="187" spans="1:65" s="2" customFormat="1" ht="16.5" customHeight="1">
      <c r="A187" s="34"/>
      <c r="B187" s="35"/>
      <c r="C187" s="203" t="s">
        <v>270</v>
      </c>
      <c r="D187" s="203" t="s">
        <v>142</v>
      </c>
      <c r="E187" s="204" t="s">
        <v>271</v>
      </c>
      <c r="F187" s="205" t="s">
        <v>272</v>
      </c>
      <c r="G187" s="206" t="s">
        <v>172</v>
      </c>
      <c r="H187" s="207">
        <v>1</v>
      </c>
      <c r="I187" s="208"/>
      <c r="J187" s="209">
        <f t="shared" si="10"/>
        <v>0</v>
      </c>
      <c r="K187" s="205" t="s">
        <v>1</v>
      </c>
      <c r="L187" s="39"/>
      <c r="M187" s="210" t="s">
        <v>1</v>
      </c>
      <c r="N187" s="211" t="s">
        <v>44</v>
      </c>
      <c r="O187" s="71"/>
      <c r="P187" s="212">
        <f t="shared" si="11"/>
        <v>0</v>
      </c>
      <c r="Q187" s="212">
        <v>0</v>
      </c>
      <c r="R187" s="212">
        <f t="shared" si="12"/>
        <v>0</v>
      </c>
      <c r="S187" s="212">
        <v>0</v>
      </c>
      <c r="T187" s="213">
        <f t="shared" si="13"/>
        <v>0</v>
      </c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214" t="s">
        <v>220</v>
      </c>
      <c r="AT187" s="214" t="s">
        <v>142</v>
      </c>
      <c r="AU187" s="214" t="s">
        <v>89</v>
      </c>
      <c r="AY187" s="17" t="s">
        <v>137</v>
      </c>
      <c r="BE187" s="215">
        <f t="shared" si="14"/>
        <v>0</v>
      </c>
      <c r="BF187" s="215">
        <f t="shared" si="15"/>
        <v>0</v>
      </c>
      <c r="BG187" s="215">
        <f t="shared" si="16"/>
        <v>0</v>
      </c>
      <c r="BH187" s="215">
        <f t="shared" si="17"/>
        <v>0</v>
      </c>
      <c r="BI187" s="215">
        <f t="shared" si="18"/>
        <v>0</v>
      </c>
      <c r="BJ187" s="17" t="s">
        <v>87</v>
      </c>
      <c r="BK187" s="215">
        <f t="shared" si="19"/>
        <v>0</v>
      </c>
      <c r="BL187" s="17" t="s">
        <v>220</v>
      </c>
      <c r="BM187" s="214" t="s">
        <v>273</v>
      </c>
    </row>
    <row r="188" spans="1:65" s="2" customFormat="1" ht="24" customHeight="1">
      <c r="A188" s="34"/>
      <c r="B188" s="35"/>
      <c r="C188" s="203" t="s">
        <v>274</v>
      </c>
      <c r="D188" s="203" t="s">
        <v>142</v>
      </c>
      <c r="E188" s="204" t="s">
        <v>275</v>
      </c>
      <c r="F188" s="205" t="s">
        <v>276</v>
      </c>
      <c r="G188" s="206" t="s">
        <v>172</v>
      </c>
      <c r="H188" s="207">
        <v>4</v>
      </c>
      <c r="I188" s="208"/>
      <c r="J188" s="209">
        <f t="shared" si="10"/>
        <v>0</v>
      </c>
      <c r="K188" s="205" t="s">
        <v>1</v>
      </c>
      <c r="L188" s="39"/>
      <c r="M188" s="210" t="s">
        <v>1</v>
      </c>
      <c r="N188" s="211" t="s">
        <v>44</v>
      </c>
      <c r="O188" s="71"/>
      <c r="P188" s="212">
        <f t="shared" si="11"/>
        <v>0</v>
      </c>
      <c r="Q188" s="212">
        <v>0</v>
      </c>
      <c r="R188" s="212">
        <f t="shared" si="12"/>
        <v>0</v>
      </c>
      <c r="S188" s="212">
        <v>0</v>
      </c>
      <c r="T188" s="213">
        <f t="shared" si="13"/>
        <v>0</v>
      </c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R188" s="214" t="s">
        <v>220</v>
      </c>
      <c r="AT188" s="214" t="s">
        <v>142</v>
      </c>
      <c r="AU188" s="214" t="s">
        <v>89</v>
      </c>
      <c r="AY188" s="17" t="s">
        <v>137</v>
      </c>
      <c r="BE188" s="215">
        <f t="shared" si="14"/>
        <v>0</v>
      </c>
      <c r="BF188" s="215">
        <f t="shared" si="15"/>
        <v>0</v>
      </c>
      <c r="BG188" s="215">
        <f t="shared" si="16"/>
        <v>0</v>
      </c>
      <c r="BH188" s="215">
        <f t="shared" si="17"/>
        <v>0</v>
      </c>
      <c r="BI188" s="215">
        <f t="shared" si="18"/>
        <v>0</v>
      </c>
      <c r="BJ188" s="17" t="s">
        <v>87</v>
      </c>
      <c r="BK188" s="215">
        <f t="shared" si="19"/>
        <v>0</v>
      </c>
      <c r="BL188" s="17" t="s">
        <v>220</v>
      </c>
      <c r="BM188" s="214" t="s">
        <v>277</v>
      </c>
    </row>
    <row r="189" spans="1:65" s="2" customFormat="1" ht="16.5" customHeight="1">
      <c r="A189" s="34"/>
      <c r="B189" s="35"/>
      <c r="C189" s="203" t="s">
        <v>278</v>
      </c>
      <c r="D189" s="203" t="s">
        <v>142</v>
      </c>
      <c r="E189" s="204" t="s">
        <v>279</v>
      </c>
      <c r="F189" s="205" t="s">
        <v>280</v>
      </c>
      <c r="G189" s="206" t="s">
        <v>172</v>
      </c>
      <c r="H189" s="207">
        <v>1</v>
      </c>
      <c r="I189" s="208"/>
      <c r="J189" s="209">
        <f t="shared" si="10"/>
        <v>0</v>
      </c>
      <c r="K189" s="205" t="s">
        <v>1</v>
      </c>
      <c r="L189" s="39"/>
      <c r="M189" s="210" t="s">
        <v>1</v>
      </c>
      <c r="N189" s="211" t="s">
        <v>44</v>
      </c>
      <c r="O189" s="71"/>
      <c r="P189" s="212">
        <f t="shared" si="11"/>
        <v>0</v>
      </c>
      <c r="Q189" s="212">
        <v>0</v>
      </c>
      <c r="R189" s="212">
        <f t="shared" si="12"/>
        <v>0</v>
      </c>
      <c r="S189" s="212">
        <v>0</v>
      </c>
      <c r="T189" s="213">
        <f t="shared" si="13"/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214" t="s">
        <v>220</v>
      </c>
      <c r="AT189" s="214" t="s">
        <v>142</v>
      </c>
      <c r="AU189" s="214" t="s">
        <v>89</v>
      </c>
      <c r="AY189" s="17" t="s">
        <v>137</v>
      </c>
      <c r="BE189" s="215">
        <f t="shared" si="14"/>
        <v>0</v>
      </c>
      <c r="BF189" s="215">
        <f t="shared" si="15"/>
        <v>0</v>
      </c>
      <c r="BG189" s="215">
        <f t="shared" si="16"/>
        <v>0</v>
      </c>
      <c r="BH189" s="215">
        <f t="shared" si="17"/>
        <v>0</v>
      </c>
      <c r="BI189" s="215">
        <f t="shared" si="18"/>
        <v>0</v>
      </c>
      <c r="BJ189" s="17" t="s">
        <v>87</v>
      </c>
      <c r="BK189" s="215">
        <f t="shared" si="19"/>
        <v>0</v>
      </c>
      <c r="BL189" s="17" t="s">
        <v>220</v>
      </c>
      <c r="BM189" s="214" t="s">
        <v>281</v>
      </c>
    </row>
    <row r="190" spans="1:65" s="2" customFormat="1" ht="16.5" customHeight="1">
      <c r="A190" s="34"/>
      <c r="B190" s="35"/>
      <c r="C190" s="203" t="s">
        <v>282</v>
      </c>
      <c r="D190" s="203" t="s">
        <v>142</v>
      </c>
      <c r="E190" s="204" t="s">
        <v>283</v>
      </c>
      <c r="F190" s="205" t="s">
        <v>284</v>
      </c>
      <c r="G190" s="206" t="s">
        <v>172</v>
      </c>
      <c r="H190" s="207">
        <v>1</v>
      </c>
      <c r="I190" s="208"/>
      <c r="J190" s="209">
        <f t="shared" si="10"/>
        <v>0</v>
      </c>
      <c r="K190" s="205" t="s">
        <v>1</v>
      </c>
      <c r="L190" s="39"/>
      <c r="M190" s="210" t="s">
        <v>1</v>
      </c>
      <c r="N190" s="211" t="s">
        <v>44</v>
      </c>
      <c r="O190" s="71"/>
      <c r="P190" s="212">
        <f t="shared" si="11"/>
        <v>0</v>
      </c>
      <c r="Q190" s="212">
        <v>0</v>
      </c>
      <c r="R190" s="212">
        <f t="shared" si="12"/>
        <v>0</v>
      </c>
      <c r="S190" s="212">
        <v>0</v>
      </c>
      <c r="T190" s="213">
        <f t="shared" si="13"/>
        <v>0</v>
      </c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214" t="s">
        <v>220</v>
      </c>
      <c r="AT190" s="214" t="s">
        <v>142</v>
      </c>
      <c r="AU190" s="214" t="s">
        <v>89</v>
      </c>
      <c r="AY190" s="17" t="s">
        <v>137</v>
      </c>
      <c r="BE190" s="215">
        <f t="shared" si="14"/>
        <v>0</v>
      </c>
      <c r="BF190" s="215">
        <f t="shared" si="15"/>
        <v>0</v>
      </c>
      <c r="BG190" s="215">
        <f t="shared" si="16"/>
        <v>0</v>
      </c>
      <c r="BH190" s="215">
        <f t="shared" si="17"/>
        <v>0</v>
      </c>
      <c r="BI190" s="215">
        <f t="shared" si="18"/>
        <v>0</v>
      </c>
      <c r="BJ190" s="17" t="s">
        <v>87</v>
      </c>
      <c r="BK190" s="215">
        <f t="shared" si="19"/>
        <v>0</v>
      </c>
      <c r="BL190" s="17" t="s">
        <v>220</v>
      </c>
      <c r="BM190" s="214" t="s">
        <v>285</v>
      </c>
    </row>
    <row r="191" spans="1:65" s="2" customFormat="1" ht="24" customHeight="1">
      <c r="A191" s="34"/>
      <c r="B191" s="35"/>
      <c r="C191" s="203" t="s">
        <v>286</v>
      </c>
      <c r="D191" s="203" t="s">
        <v>142</v>
      </c>
      <c r="E191" s="204" t="s">
        <v>287</v>
      </c>
      <c r="F191" s="205" t="s">
        <v>288</v>
      </c>
      <c r="G191" s="206" t="s">
        <v>289</v>
      </c>
      <c r="H191" s="252"/>
      <c r="I191" s="208"/>
      <c r="J191" s="209">
        <f t="shared" si="10"/>
        <v>0</v>
      </c>
      <c r="K191" s="205" t="s">
        <v>146</v>
      </c>
      <c r="L191" s="39"/>
      <c r="M191" s="210" t="s">
        <v>1</v>
      </c>
      <c r="N191" s="211" t="s">
        <v>44</v>
      </c>
      <c r="O191" s="71"/>
      <c r="P191" s="212">
        <f t="shared" si="11"/>
        <v>0</v>
      </c>
      <c r="Q191" s="212">
        <v>0</v>
      </c>
      <c r="R191" s="212">
        <f t="shared" si="12"/>
        <v>0</v>
      </c>
      <c r="S191" s="212">
        <v>0</v>
      </c>
      <c r="T191" s="213">
        <f t="shared" si="13"/>
        <v>0</v>
      </c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R191" s="214" t="s">
        <v>220</v>
      </c>
      <c r="AT191" s="214" t="s">
        <v>142</v>
      </c>
      <c r="AU191" s="214" t="s">
        <v>89</v>
      </c>
      <c r="AY191" s="17" t="s">
        <v>137</v>
      </c>
      <c r="BE191" s="215">
        <f t="shared" si="14"/>
        <v>0</v>
      </c>
      <c r="BF191" s="215">
        <f t="shared" si="15"/>
        <v>0</v>
      </c>
      <c r="BG191" s="215">
        <f t="shared" si="16"/>
        <v>0</v>
      </c>
      <c r="BH191" s="215">
        <f t="shared" si="17"/>
        <v>0</v>
      </c>
      <c r="BI191" s="215">
        <f t="shared" si="18"/>
        <v>0</v>
      </c>
      <c r="BJ191" s="17" t="s">
        <v>87</v>
      </c>
      <c r="BK191" s="215">
        <f t="shared" si="19"/>
        <v>0</v>
      </c>
      <c r="BL191" s="17" t="s">
        <v>220</v>
      </c>
      <c r="BM191" s="214" t="s">
        <v>290</v>
      </c>
    </row>
    <row r="192" spans="1:65" s="12" customFormat="1" ht="22.9" customHeight="1">
      <c r="B192" s="187"/>
      <c r="C192" s="188"/>
      <c r="D192" s="189" t="s">
        <v>78</v>
      </c>
      <c r="E192" s="201" t="s">
        <v>291</v>
      </c>
      <c r="F192" s="201" t="s">
        <v>85</v>
      </c>
      <c r="G192" s="188"/>
      <c r="H192" s="188"/>
      <c r="I192" s="191"/>
      <c r="J192" s="202">
        <f>BK192</f>
        <v>0</v>
      </c>
      <c r="K192" s="188"/>
      <c r="L192" s="193"/>
      <c r="M192" s="194"/>
      <c r="N192" s="195"/>
      <c r="O192" s="195"/>
      <c r="P192" s="196">
        <f>P193+P194+P229+P264+P299</f>
        <v>0</v>
      </c>
      <c r="Q192" s="195"/>
      <c r="R192" s="196">
        <f>R193+R194+R229+R264+R299</f>
        <v>0.10448</v>
      </c>
      <c r="S192" s="195"/>
      <c r="T192" s="197">
        <f>T193+T194+T229+T264+T299</f>
        <v>0</v>
      </c>
      <c r="AR192" s="198" t="s">
        <v>89</v>
      </c>
      <c r="AT192" s="199" t="s">
        <v>78</v>
      </c>
      <c r="AU192" s="199" t="s">
        <v>87</v>
      </c>
      <c r="AY192" s="198" t="s">
        <v>137</v>
      </c>
      <c r="BK192" s="200">
        <f>BK193+BK194+BK229+BK264+BK299</f>
        <v>0</v>
      </c>
    </row>
    <row r="193" spans="1:65" s="2" customFormat="1" ht="16.5" customHeight="1">
      <c r="A193" s="34"/>
      <c r="B193" s="35"/>
      <c r="C193" s="203" t="s">
        <v>292</v>
      </c>
      <c r="D193" s="203" t="s">
        <v>142</v>
      </c>
      <c r="E193" s="204" t="s">
        <v>293</v>
      </c>
      <c r="F193" s="205" t="s">
        <v>294</v>
      </c>
      <c r="G193" s="206" t="s">
        <v>172</v>
      </c>
      <c r="H193" s="207">
        <v>1</v>
      </c>
      <c r="I193" s="208"/>
      <c r="J193" s="209">
        <f>ROUND(I193*H193,2)</f>
        <v>0</v>
      </c>
      <c r="K193" s="205" t="s">
        <v>1</v>
      </c>
      <c r="L193" s="39"/>
      <c r="M193" s="210" t="s">
        <v>1</v>
      </c>
      <c r="N193" s="211" t="s">
        <v>44</v>
      </c>
      <c r="O193" s="71"/>
      <c r="P193" s="212">
        <f>O193*H193</f>
        <v>0</v>
      </c>
      <c r="Q193" s="212">
        <v>0</v>
      </c>
      <c r="R193" s="212">
        <f>Q193*H193</f>
        <v>0</v>
      </c>
      <c r="S193" s="212">
        <v>0</v>
      </c>
      <c r="T193" s="213">
        <f>S193*H193</f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214" t="s">
        <v>220</v>
      </c>
      <c r="AT193" s="214" t="s">
        <v>142</v>
      </c>
      <c r="AU193" s="214" t="s">
        <v>89</v>
      </c>
      <c r="AY193" s="17" t="s">
        <v>137</v>
      </c>
      <c r="BE193" s="215">
        <f>IF(N193="základní",J193,0)</f>
        <v>0</v>
      </c>
      <c r="BF193" s="215">
        <f>IF(N193="snížená",J193,0)</f>
        <v>0</v>
      </c>
      <c r="BG193" s="215">
        <f>IF(N193="zákl. přenesená",J193,0)</f>
        <v>0</v>
      </c>
      <c r="BH193" s="215">
        <f>IF(N193="sníž. přenesená",J193,0)</f>
        <v>0</v>
      </c>
      <c r="BI193" s="215">
        <f>IF(N193="nulová",J193,0)</f>
        <v>0</v>
      </c>
      <c r="BJ193" s="17" t="s">
        <v>87</v>
      </c>
      <c r="BK193" s="215">
        <f>ROUND(I193*H193,2)</f>
        <v>0</v>
      </c>
      <c r="BL193" s="17" t="s">
        <v>220</v>
      </c>
      <c r="BM193" s="214" t="s">
        <v>295</v>
      </c>
    </row>
    <row r="194" spans="1:65" s="12" customFormat="1" ht="20.85" customHeight="1">
      <c r="B194" s="187"/>
      <c r="C194" s="188"/>
      <c r="D194" s="189" t="s">
        <v>78</v>
      </c>
      <c r="E194" s="201" t="s">
        <v>296</v>
      </c>
      <c r="F194" s="201" t="s">
        <v>297</v>
      </c>
      <c r="G194" s="188"/>
      <c r="H194" s="188"/>
      <c r="I194" s="191"/>
      <c r="J194" s="202">
        <f>BK194</f>
        <v>0</v>
      </c>
      <c r="K194" s="188"/>
      <c r="L194" s="193"/>
      <c r="M194" s="194"/>
      <c r="N194" s="195"/>
      <c r="O194" s="195"/>
      <c r="P194" s="196">
        <f>SUM(P195:P228)</f>
        <v>0</v>
      </c>
      <c r="Q194" s="195"/>
      <c r="R194" s="196">
        <f>SUM(R195:R228)</f>
        <v>2.6120000000000001E-2</v>
      </c>
      <c r="S194" s="195"/>
      <c r="T194" s="197">
        <f>SUM(T195:T228)</f>
        <v>0</v>
      </c>
      <c r="AR194" s="198" t="s">
        <v>89</v>
      </c>
      <c r="AT194" s="199" t="s">
        <v>78</v>
      </c>
      <c r="AU194" s="199" t="s">
        <v>89</v>
      </c>
      <c r="AY194" s="198" t="s">
        <v>137</v>
      </c>
      <c r="BK194" s="200">
        <f>SUM(BK195:BK228)</f>
        <v>0</v>
      </c>
    </row>
    <row r="195" spans="1:65" s="2" customFormat="1" ht="24" customHeight="1">
      <c r="A195" s="34"/>
      <c r="B195" s="35"/>
      <c r="C195" s="203" t="s">
        <v>298</v>
      </c>
      <c r="D195" s="203" t="s">
        <v>142</v>
      </c>
      <c r="E195" s="204" t="s">
        <v>299</v>
      </c>
      <c r="F195" s="205" t="s">
        <v>300</v>
      </c>
      <c r="G195" s="206" t="s">
        <v>172</v>
      </c>
      <c r="H195" s="207">
        <v>1</v>
      </c>
      <c r="I195" s="208"/>
      <c r="J195" s="209">
        <f>ROUND(I195*H195,2)</f>
        <v>0</v>
      </c>
      <c r="K195" s="205" t="s">
        <v>1</v>
      </c>
      <c r="L195" s="39"/>
      <c r="M195" s="210" t="s">
        <v>1</v>
      </c>
      <c r="N195" s="211" t="s">
        <v>44</v>
      </c>
      <c r="O195" s="71"/>
      <c r="P195" s="212">
        <f>O195*H195</f>
        <v>0</v>
      </c>
      <c r="Q195" s="212">
        <v>0</v>
      </c>
      <c r="R195" s="212">
        <f>Q195*H195</f>
        <v>0</v>
      </c>
      <c r="S195" s="212">
        <v>0</v>
      </c>
      <c r="T195" s="213">
        <f>S195*H195</f>
        <v>0</v>
      </c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R195" s="214" t="s">
        <v>220</v>
      </c>
      <c r="AT195" s="214" t="s">
        <v>142</v>
      </c>
      <c r="AU195" s="214" t="s">
        <v>148</v>
      </c>
      <c r="AY195" s="17" t="s">
        <v>137</v>
      </c>
      <c r="BE195" s="215">
        <f>IF(N195="základní",J195,0)</f>
        <v>0</v>
      </c>
      <c r="BF195" s="215">
        <f>IF(N195="snížená",J195,0)</f>
        <v>0</v>
      </c>
      <c r="BG195" s="215">
        <f>IF(N195="zákl. přenesená",J195,0)</f>
        <v>0</v>
      </c>
      <c r="BH195" s="215">
        <f>IF(N195="sníž. přenesená",J195,0)</f>
        <v>0</v>
      </c>
      <c r="BI195" s="215">
        <f>IF(N195="nulová",J195,0)</f>
        <v>0</v>
      </c>
      <c r="BJ195" s="17" t="s">
        <v>87</v>
      </c>
      <c r="BK195" s="215">
        <f>ROUND(I195*H195,2)</f>
        <v>0</v>
      </c>
      <c r="BL195" s="17" t="s">
        <v>220</v>
      </c>
      <c r="BM195" s="214" t="s">
        <v>301</v>
      </c>
    </row>
    <row r="196" spans="1:65" s="2" customFormat="1" ht="68.25">
      <c r="A196" s="34"/>
      <c r="B196" s="35"/>
      <c r="C196" s="36"/>
      <c r="D196" s="218" t="s">
        <v>201</v>
      </c>
      <c r="E196" s="36"/>
      <c r="F196" s="239" t="s">
        <v>302</v>
      </c>
      <c r="G196" s="36"/>
      <c r="H196" s="36"/>
      <c r="I196" s="115"/>
      <c r="J196" s="36"/>
      <c r="K196" s="36"/>
      <c r="L196" s="39"/>
      <c r="M196" s="240"/>
      <c r="N196" s="241"/>
      <c r="O196" s="71"/>
      <c r="P196" s="71"/>
      <c r="Q196" s="71"/>
      <c r="R196" s="71"/>
      <c r="S196" s="71"/>
      <c r="T196" s="72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T196" s="17" t="s">
        <v>201</v>
      </c>
      <c r="AU196" s="17" t="s">
        <v>148</v>
      </c>
    </row>
    <row r="197" spans="1:65" s="2" customFormat="1" ht="24" customHeight="1">
      <c r="A197" s="34"/>
      <c r="B197" s="35"/>
      <c r="C197" s="242" t="s">
        <v>303</v>
      </c>
      <c r="D197" s="242" t="s">
        <v>223</v>
      </c>
      <c r="E197" s="243" t="s">
        <v>304</v>
      </c>
      <c r="F197" s="244" t="s">
        <v>305</v>
      </c>
      <c r="G197" s="245" t="s">
        <v>172</v>
      </c>
      <c r="H197" s="246">
        <v>1</v>
      </c>
      <c r="I197" s="247"/>
      <c r="J197" s="248">
        <f>ROUND(I197*H197,2)</f>
        <v>0</v>
      </c>
      <c r="K197" s="244" t="s">
        <v>1</v>
      </c>
      <c r="L197" s="249"/>
      <c r="M197" s="250" t="s">
        <v>1</v>
      </c>
      <c r="N197" s="251" t="s">
        <v>44</v>
      </c>
      <c r="O197" s="71"/>
      <c r="P197" s="212">
        <f>O197*H197</f>
        <v>0</v>
      </c>
      <c r="Q197" s="212">
        <v>0</v>
      </c>
      <c r="R197" s="212">
        <f>Q197*H197</f>
        <v>0</v>
      </c>
      <c r="S197" s="212">
        <v>0</v>
      </c>
      <c r="T197" s="213">
        <f>S197*H197</f>
        <v>0</v>
      </c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R197" s="214" t="s">
        <v>226</v>
      </c>
      <c r="AT197" s="214" t="s">
        <v>223</v>
      </c>
      <c r="AU197" s="214" t="s">
        <v>148</v>
      </c>
      <c r="AY197" s="17" t="s">
        <v>137</v>
      </c>
      <c r="BE197" s="215">
        <f>IF(N197="základní",J197,0)</f>
        <v>0</v>
      </c>
      <c r="BF197" s="215">
        <f>IF(N197="snížená",J197,0)</f>
        <v>0</v>
      </c>
      <c r="BG197" s="215">
        <f>IF(N197="zákl. přenesená",J197,0)</f>
        <v>0</v>
      </c>
      <c r="BH197" s="215">
        <f>IF(N197="sníž. přenesená",J197,0)</f>
        <v>0</v>
      </c>
      <c r="BI197" s="215">
        <f>IF(N197="nulová",J197,0)</f>
        <v>0</v>
      </c>
      <c r="BJ197" s="17" t="s">
        <v>87</v>
      </c>
      <c r="BK197" s="215">
        <f>ROUND(I197*H197,2)</f>
        <v>0</v>
      </c>
      <c r="BL197" s="17" t="s">
        <v>220</v>
      </c>
      <c r="BM197" s="214" t="s">
        <v>306</v>
      </c>
    </row>
    <row r="198" spans="1:65" s="2" customFormat="1" ht="224.25">
      <c r="A198" s="34"/>
      <c r="B198" s="35"/>
      <c r="C198" s="36"/>
      <c r="D198" s="218" t="s">
        <v>201</v>
      </c>
      <c r="E198" s="36"/>
      <c r="F198" s="239" t="s">
        <v>307</v>
      </c>
      <c r="G198" s="36"/>
      <c r="H198" s="36"/>
      <c r="I198" s="115"/>
      <c r="J198" s="36"/>
      <c r="K198" s="36"/>
      <c r="L198" s="39"/>
      <c r="M198" s="240"/>
      <c r="N198" s="241"/>
      <c r="O198" s="71"/>
      <c r="P198" s="71"/>
      <c r="Q198" s="71"/>
      <c r="R198" s="71"/>
      <c r="S198" s="71"/>
      <c r="T198" s="72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T198" s="17" t="s">
        <v>201</v>
      </c>
      <c r="AU198" s="17" t="s">
        <v>148</v>
      </c>
    </row>
    <row r="199" spans="1:65" s="2" customFormat="1" ht="24" customHeight="1">
      <c r="A199" s="34"/>
      <c r="B199" s="35"/>
      <c r="C199" s="242" t="s">
        <v>226</v>
      </c>
      <c r="D199" s="242" t="s">
        <v>223</v>
      </c>
      <c r="E199" s="243" t="s">
        <v>308</v>
      </c>
      <c r="F199" s="244" t="s">
        <v>309</v>
      </c>
      <c r="G199" s="245" t="s">
        <v>172</v>
      </c>
      <c r="H199" s="246">
        <v>1</v>
      </c>
      <c r="I199" s="247"/>
      <c r="J199" s="248">
        <f>ROUND(I199*H199,2)</f>
        <v>0</v>
      </c>
      <c r="K199" s="244" t="s">
        <v>1</v>
      </c>
      <c r="L199" s="249"/>
      <c r="M199" s="250" t="s">
        <v>1</v>
      </c>
      <c r="N199" s="251" t="s">
        <v>44</v>
      </c>
      <c r="O199" s="71"/>
      <c r="P199" s="212">
        <f>O199*H199</f>
        <v>0</v>
      </c>
      <c r="Q199" s="212">
        <v>0</v>
      </c>
      <c r="R199" s="212">
        <f>Q199*H199</f>
        <v>0</v>
      </c>
      <c r="S199" s="212">
        <v>0</v>
      </c>
      <c r="T199" s="213">
        <f>S199*H199</f>
        <v>0</v>
      </c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R199" s="214" t="s">
        <v>226</v>
      </c>
      <c r="AT199" s="214" t="s">
        <v>223</v>
      </c>
      <c r="AU199" s="214" t="s">
        <v>148</v>
      </c>
      <c r="AY199" s="17" t="s">
        <v>137</v>
      </c>
      <c r="BE199" s="215">
        <f>IF(N199="základní",J199,0)</f>
        <v>0</v>
      </c>
      <c r="BF199" s="215">
        <f>IF(N199="snížená",J199,0)</f>
        <v>0</v>
      </c>
      <c r="BG199" s="215">
        <f>IF(N199="zákl. přenesená",J199,0)</f>
        <v>0</v>
      </c>
      <c r="BH199" s="215">
        <f>IF(N199="sníž. přenesená",J199,0)</f>
        <v>0</v>
      </c>
      <c r="BI199" s="215">
        <f>IF(N199="nulová",J199,0)</f>
        <v>0</v>
      </c>
      <c r="BJ199" s="17" t="s">
        <v>87</v>
      </c>
      <c r="BK199" s="215">
        <f>ROUND(I199*H199,2)</f>
        <v>0</v>
      </c>
      <c r="BL199" s="17" t="s">
        <v>220</v>
      </c>
      <c r="BM199" s="214" t="s">
        <v>310</v>
      </c>
    </row>
    <row r="200" spans="1:65" s="2" customFormat="1" ht="19.5">
      <c r="A200" s="34"/>
      <c r="B200" s="35"/>
      <c r="C200" s="36"/>
      <c r="D200" s="218" t="s">
        <v>201</v>
      </c>
      <c r="E200" s="36"/>
      <c r="F200" s="239" t="s">
        <v>311</v>
      </c>
      <c r="G200" s="36"/>
      <c r="H200" s="36"/>
      <c r="I200" s="115"/>
      <c r="J200" s="36"/>
      <c r="K200" s="36"/>
      <c r="L200" s="39"/>
      <c r="M200" s="240"/>
      <c r="N200" s="241"/>
      <c r="O200" s="71"/>
      <c r="P200" s="71"/>
      <c r="Q200" s="71"/>
      <c r="R200" s="71"/>
      <c r="S200" s="71"/>
      <c r="T200" s="72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T200" s="17" t="s">
        <v>201</v>
      </c>
      <c r="AU200" s="17" t="s">
        <v>148</v>
      </c>
    </row>
    <row r="201" spans="1:65" s="2" customFormat="1" ht="16.5" customHeight="1">
      <c r="A201" s="34"/>
      <c r="B201" s="35"/>
      <c r="C201" s="242" t="s">
        <v>312</v>
      </c>
      <c r="D201" s="242" t="s">
        <v>223</v>
      </c>
      <c r="E201" s="243" t="s">
        <v>313</v>
      </c>
      <c r="F201" s="244" t="s">
        <v>314</v>
      </c>
      <c r="G201" s="245" t="s">
        <v>172</v>
      </c>
      <c r="H201" s="246">
        <v>2</v>
      </c>
      <c r="I201" s="247"/>
      <c r="J201" s="248">
        <f>ROUND(I201*H201,2)</f>
        <v>0</v>
      </c>
      <c r="K201" s="244" t="s">
        <v>1</v>
      </c>
      <c r="L201" s="249"/>
      <c r="M201" s="250" t="s">
        <v>1</v>
      </c>
      <c r="N201" s="251" t="s">
        <v>44</v>
      </c>
      <c r="O201" s="71"/>
      <c r="P201" s="212">
        <f>O201*H201</f>
        <v>0</v>
      </c>
      <c r="Q201" s="212">
        <v>0</v>
      </c>
      <c r="R201" s="212">
        <f>Q201*H201</f>
        <v>0</v>
      </c>
      <c r="S201" s="212">
        <v>0</v>
      </c>
      <c r="T201" s="213">
        <f>S201*H201</f>
        <v>0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214" t="s">
        <v>226</v>
      </c>
      <c r="AT201" s="214" t="s">
        <v>223</v>
      </c>
      <c r="AU201" s="214" t="s">
        <v>148</v>
      </c>
      <c r="AY201" s="17" t="s">
        <v>137</v>
      </c>
      <c r="BE201" s="215">
        <f>IF(N201="základní",J201,0)</f>
        <v>0</v>
      </c>
      <c r="BF201" s="215">
        <f>IF(N201="snížená",J201,0)</f>
        <v>0</v>
      </c>
      <c r="BG201" s="215">
        <f>IF(N201="zákl. přenesená",J201,0)</f>
        <v>0</v>
      </c>
      <c r="BH201" s="215">
        <f>IF(N201="sníž. přenesená",J201,0)</f>
        <v>0</v>
      </c>
      <c r="BI201" s="215">
        <f>IF(N201="nulová",J201,0)</f>
        <v>0</v>
      </c>
      <c r="BJ201" s="17" t="s">
        <v>87</v>
      </c>
      <c r="BK201" s="215">
        <f>ROUND(I201*H201,2)</f>
        <v>0</v>
      </c>
      <c r="BL201" s="17" t="s">
        <v>220</v>
      </c>
      <c r="BM201" s="214" t="s">
        <v>315</v>
      </c>
    </row>
    <row r="202" spans="1:65" s="2" customFormat="1" ht="19.5">
      <c r="A202" s="34"/>
      <c r="B202" s="35"/>
      <c r="C202" s="36"/>
      <c r="D202" s="218" t="s">
        <v>201</v>
      </c>
      <c r="E202" s="36"/>
      <c r="F202" s="239" t="s">
        <v>316</v>
      </c>
      <c r="G202" s="36"/>
      <c r="H202" s="36"/>
      <c r="I202" s="115"/>
      <c r="J202" s="36"/>
      <c r="K202" s="36"/>
      <c r="L202" s="39"/>
      <c r="M202" s="240"/>
      <c r="N202" s="241"/>
      <c r="O202" s="71"/>
      <c r="P202" s="71"/>
      <c r="Q202" s="71"/>
      <c r="R202" s="71"/>
      <c r="S202" s="71"/>
      <c r="T202" s="72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T202" s="17" t="s">
        <v>201</v>
      </c>
      <c r="AU202" s="17" t="s">
        <v>148</v>
      </c>
    </row>
    <row r="203" spans="1:65" s="2" customFormat="1" ht="24" customHeight="1">
      <c r="A203" s="34"/>
      <c r="B203" s="35"/>
      <c r="C203" s="242" t="s">
        <v>317</v>
      </c>
      <c r="D203" s="242" t="s">
        <v>223</v>
      </c>
      <c r="E203" s="243" t="s">
        <v>318</v>
      </c>
      <c r="F203" s="244" t="s">
        <v>319</v>
      </c>
      <c r="G203" s="245" t="s">
        <v>172</v>
      </c>
      <c r="H203" s="246">
        <v>1</v>
      </c>
      <c r="I203" s="247"/>
      <c r="J203" s="248">
        <f>ROUND(I203*H203,2)</f>
        <v>0</v>
      </c>
      <c r="K203" s="244" t="s">
        <v>1</v>
      </c>
      <c r="L203" s="249"/>
      <c r="M203" s="250" t="s">
        <v>1</v>
      </c>
      <c r="N203" s="251" t="s">
        <v>44</v>
      </c>
      <c r="O203" s="71"/>
      <c r="P203" s="212">
        <f>O203*H203</f>
        <v>0</v>
      </c>
      <c r="Q203" s="212">
        <v>0</v>
      </c>
      <c r="R203" s="212">
        <f>Q203*H203</f>
        <v>0</v>
      </c>
      <c r="S203" s="212">
        <v>0</v>
      </c>
      <c r="T203" s="213">
        <f>S203*H203</f>
        <v>0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214" t="s">
        <v>226</v>
      </c>
      <c r="AT203" s="214" t="s">
        <v>223</v>
      </c>
      <c r="AU203" s="214" t="s">
        <v>148</v>
      </c>
      <c r="AY203" s="17" t="s">
        <v>137</v>
      </c>
      <c r="BE203" s="215">
        <f>IF(N203="základní",J203,0)</f>
        <v>0</v>
      </c>
      <c r="BF203" s="215">
        <f>IF(N203="snížená",J203,0)</f>
        <v>0</v>
      </c>
      <c r="BG203" s="215">
        <f>IF(N203="zákl. přenesená",J203,0)</f>
        <v>0</v>
      </c>
      <c r="BH203" s="215">
        <f>IF(N203="sníž. přenesená",J203,0)</f>
        <v>0</v>
      </c>
      <c r="BI203" s="215">
        <f>IF(N203="nulová",J203,0)</f>
        <v>0</v>
      </c>
      <c r="BJ203" s="17" t="s">
        <v>87</v>
      </c>
      <c r="BK203" s="215">
        <f>ROUND(I203*H203,2)</f>
        <v>0</v>
      </c>
      <c r="BL203" s="17" t="s">
        <v>220</v>
      </c>
      <c r="BM203" s="214" t="s">
        <v>320</v>
      </c>
    </row>
    <row r="204" spans="1:65" s="2" customFormat="1" ht="19.5">
      <c r="A204" s="34"/>
      <c r="B204" s="35"/>
      <c r="C204" s="36"/>
      <c r="D204" s="218" t="s">
        <v>201</v>
      </c>
      <c r="E204" s="36"/>
      <c r="F204" s="239" t="s">
        <v>316</v>
      </c>
      <c r="G204" s="36"/>
      <c r="H204" s="36"/>
      <c r="I204" s="115"/>
      <c r="J204" s="36"/>
      <c r="K204" s="36"/>
      <c r="L204" s="39"/>
      <c r="M204" s="240"/>
      <c r="N204" s="241"/>
      <c r="O204" s="71"/>
      <c r="P204" s="71"/>
      <c r="Q204" s="71"/>
      <c r="R204" s="71"/>
      <c r="S204" s="71"/>
      <c r="T204" s="72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T204" s="17" t="s">
        <v>201</v>
      </c>
      <c r="AU204" s="17" t="s">
        <v>148</v>
      </c>
    </row>
    <row r="205" spans="1:65" s="2" customFormat="1" ht="24" customHeight="1">
      <c r="A205" s="34"/>
      <c r="B205" s="35"/>
      <c r="C205" s="203" t="s">
        <v>321</v>
      </c>
      <c r="D205" s="203" t="s">
        <v>142</v>
      </c>
      <c r="E205" s="204" t="s">
        <v>322</v>
      </c>
      <c r="F205" s="205" t="s">
        <v>323</v>
      </c>
      <c r="G205" s="206" t="s">
        <v>172</v>
      </c>
      <c r="H205" s="207">
        <v>1</v>
      </c>
      <c r="I205" s="208"/>
      <c r="J205" s="209">
        <f t="shared" ref="J205:J221" si="20">ROUND(I205*H205,2)</f>
        <v>0</v>
      </c>
      <c r="K205" s="205" t="s">
        <v>1</v>
      </c>
      <c r="L205" s="39"/>
      <c r="M205" s="210" t="s">
        <v>1</v>
      </c>
      <c r="N205" s="211" t="s">
        <v>44</v>
      </c>
      <c r="O205" s="71"/>
      <c r="P205" s="212">
        <f t="shared" ref="P205:P221" si="21">O205*H205</f>
        <v>0</v>
      </c>
      <c r="Q205" s="212">
        <v>0</v>
      </c>
      <c r="R205" s="212">
        <f t="shared" ref="R205:R221" si="22">Q205*H205</f>
        <v>0</v>
      </c>
      <c r="S205" s="212">
        <v>0</v>
      </c>
      <c r="T205" s="213">
        <f t="shared" ref="T205:T221" si="23">S205*H205</f>
        <v>0</v>
      </c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R205" s="214" t="s">
        <v>220</v>
      </c>
      <c r="AT205" s="214" t="s">
        <v>142</v>
      </c>
      <c r="AU205" s="214" t="s">
        <v>148</v>
      </c>
      <c r="AY205" s="17" t="s">
        <v>137</v>
      </c>
      <c r="BE205" s="215">
        <f t="shared" ref="BE205:BE221" si="24">IF(N205="základní",J205,0)</f>
        <v>0</v>
      </c>
      <c r="BF205" s="215">
        <f t="shared" ref="BF205:BF221" si="25">IF(N205="snížená",J205,0)</f>
        <v>0</v>
      </c>
      <c r="BG205" s="215">
        <f t="shared" ref="BG205:BG221" si="26">IF(N205="zákl. přenesená",J205,0)</f>
        <v>0</v>
      </c>
      <c r="BH205" s="215">
        <f t="shared" ref="BH205:BH221" si="27">IF(N205="sníž. přenesená",J205,0)</f>
        <v>0</v>
      </c>
      <c r="BI205" s="215">
        <f t="shared" ref="BI205:BI221" si="28">IF(N205="nulová",J205,0)</f>
        <v>0</v>
      </c>
      <c r="BJ205" s="17" t="s">
        <v>87</v>
      </c>
      <c r="BK205" s="215">
        <f t="shared" ref="BK205:BK221" si="29">ROUND(I205*H205,2)</f>
        <v>0</v>
      </c>
      <c r="BL205" s="17" t="s">
        <v>220</v>
      </c>
      <c r="BM205" s="214" t="s">
        <v>324</v>
      </c>
    </row>
    <row r="206" spans="1:65" s="2" customFormat="1" ht="24" customHeight="1">
      <c r="A206" s="34"/>
      <c r="B206" s="35"/>
      <c r="C206" s="242" t="s">
        <v>325</v>
      </c>
      <c r="D206" s="242" t="s">
        <v>223</v>
      </c>
      <c r="E206" s="243" t="s">
        <v>326</v>
      </c>
      <c r="F206" s="244" t="s">
        <v>327</v>
      </c>
      <c r="G206" s="245" t="s">
        <v>145</v>
      </c>
      <c r="H206" s="246">
        <v>6</v>
      </c>
      <c r="I206" s="247"/>
      <c r="J206" s="248">
        <f t="shared" si="20"/>
        <v>0</v>
      </c>
      <c r="K206" s="244" t="s">
        <v>1</v>
      </c>
      <c r="L206" s="249"/>
      <c r="M206" s="250" t="s">
        <v>1</v>
      </c>
      <c r="N206" s="251" t="s">
        <v>44</v>
      </c>
      <c r="O206" s="71"/>
      <c r="P206" s="212">
        <f t="shared" si="21"/>
        <v>0</v>
      </c>
      <c r="Q206" s="212">
        <v>0</v>
      </c>
      <c r="R206" s="212">
        <f t="shared" si="22"/>
        <v>0</v>
      </c>
      <c r="S206" s="212">
        <v>0</v>
      </c>
      <c r="T206" s="213">
        <f t="shared" si="23"/>
        <v>0</v>
      </c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R206" s="214" t="s">
        <v>226</v>
      </c>
      <c r="AT206" s="214" t="s">
        <v>223</v>
      </c>
      <c r="AU206" s="214" t="s">
        <v>148</v>
      </c>
      <c r="AY206" s="17" t="s">
        <v>137</v>
      </c>
      <c r="BE206" s="215">
        <f t="shared" si="24"/>
        <v>0</v>
      </c>
      <c r="BF206" s="215">
        <f t="shared" si="25"/>
        <v>0</v>
      </c>
      <c r="BG206" s="215">
        <f t="shared" si="26"/>
        <v>0</v>
      </c>
      <c r="BH206" s="215">
        <f t="shared" si="27"/>
        <v>0</v>
      </c>
      <c r="BI206" s="215">
        <f t="shared" si="28"/>
        <v>0</v>
      </c>
      <c r="BJ206" s="17" t="s">
        <v>87</v>
      </c>
      <c r="BK206" s="215">
        <f t="shared" si="29"/>
        <v>0</v>
      </c>
      <c r="BL206" s="17" t="s">
        <v>220</v>
      </c>
      <c r="BM206" s="214" t="s">
        <v>328</v>
      </c>
    </row>
    <row r="207" spans="1:65" s="2" customFormat="1" ht="16.5" customHeight="1">
      <c r="A207" s="34"/>
      <c r="B207" s="35"/>
      <c r="C207" s="203" t="s">
        <v>329</v>
      </c>
      <c r="D207" s="203" t="s">
        <v>142</v>
      </c>
      <c r="E207" s="204" t="s">
        <v>330</v>
      </c>
      <c r="F207" s="205" t="s">
        <v>331</v>
      </c>
      <c r="G207" s="206" t="s">
        <v>172</v>
      </c>
      <c r="H207" s="207">
        <v>1</v>
      </c>
      <c r="I207" s="208"/>
      <c r="J207" s="209">
        <f t="shared" si="20"/>
        <v>0</v>
      </c>
      <c r="K207" s="205" t="s">
        <v>1</v>
      </c>
      <c r="L207" s="39"/>
      <c r="M207" s="210" t="s">
        <v>1</v>
      </c>
      <c r="N207" s="211" t="s">
        <v>44</v>
      </c>
      <c r="O207" s="71"/>
      <c r="P207" s="212">
        <f t="shared" si="21"/>
        <v>0</v>
      </c>
      <c r="Q207" s="212">
        <v>0</v>
      </c>
      <c r="R207" s="212">
        <f t="shared" si="22"/>
        <v>0</v>
      </c>
      <c r="S207" s="212">
        <v>0</v>
      </c>
      <c r="T207" s="213">
        <f t="shared" si="23"/>
        <v>0</v>
      </c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R207" s="214" t="s">
        <v>220</v>
      </c>
      <c r="AT207" s="214" t="s">
        <v>142</v>
      </c>
      <c r="AU207" s="214" t="s">
        <v>148</v>
      </c>
      <c r="AY207" s="17" t="s">
        <v>137</v>
      </c>
      <c r="BE207" s="215">
        <f t="shared" si="24"/>
        <v>0</v>
      </c>
      <c r="BF207" s="215">
        <f t="shared" si="25"/>
        <v>0</v>
      </c>
      <c r="BG207" s="215">
        <f t="shared" si="26"/>
        <v>0</v>
      </c>
      <c r="BH207" s="215">
        <f t="shared" si="27"/>
        <v>0</v>
      </c>
      <c r="BI207" s="215">
        <f t="shared" si="28"/>
        <v>0</v>
      </c>
      <c r="BJ207" s="17" t="s">
        <v>87</v>
      </c>
      <c r="BK207" s="215">
        <f t="shared" si="29"/>
        <v>0</v>
      </c>
      <c r="BL207" s="17" t="s">
        <v>220</v>
      </c>
      <c r="BM207" s="214" t="s">
        <v>332</v>
      </c>
    </row>
    <row r="208" spans="1:65" s="2" customFormat="1" ht="24" customHeight="1">
      <c r="A208" s="34"/>
      <c r="B208" s="35"/>
      <c r="C208" s="242" t="s">
        <v>333</v>
      </c>
      <c r="D208" s="242" t="s">
        <v>223</v>
      </c>
      <c r="E208" s="243" t="s">
        <v>334</v>
      </c>
      <c r="F208" s="244" t="s">
        <v>335</v>
      </c>
      <c r="G208" s="245" t="s">
        <v>172</v>
      </c>
      <c r="H208" s="246">
        <v>1</v>
      </c>
      <c r="I208" s="247"/>
      <c r="J208" s="248">
        <f t="shared" si="20"/>
        <v>0</v>
      </c>
      <c r="K208" s="244" t="s">
        <v>1</v>
      </c>
      <c r="L208" s="249"/>
      <c r="M208" s="250" t="s">
        <v>1</v>
      </c>
      <c r="N208" s="251" t="s">
        <v>44</v>
      </c>
      <c r="O208" s="71"/>
      <c r="P208" s="212">
        <f t="shared" si="21"/>
        <v>0</v>
      </c>
      <c r="Q208" s="212">
        <v>0</v>
      </c>
      <c r="R208" s="212">
        <f t="shared" si="22"/>
        <v>0</v>
      </c>
      <c r="S208" s="212">
        <v>0</v>
      </c>
      <c r="T208" s="213">
        <f t="shared" si="23"/>
        <v>0</v>
      </c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R208" s="214" t="s">
        <v>226</v>
      </c>
      <c r="AT208" s="214" t="s">
        <v>223</v>
      </c>
      <c r="AU208" s="214" t="s">
        <v>148</v>
      </c>
      <c r="AY208" s="17" t="s">
        <v>137</v>
      </c>
      <c r="BE208" s="215">
        <f t="shared" si="24"/>
        <v>0</v>
      </c>
      <c r="BF208" s="215">
        <f t="shared" si="25"/>
        <v>0</v>
      </c>
      <c r="BG208" s="215">
        <f t="shared" si="26"/>
        <v>0</v>
      </c>
      <c r="BH208" s="215">
        <f t="shared" si="27"/>
        <v>0</v>
      </c>
      <c r="BI208" s="215">
        <f t="shared" si="28"/>
        <v>0</v>
      </c>
      <c r="BJ208" s="17" t="s">
        <v>87</v>
      </c>
      <c r="BK208" s="215">
        <f t="shared" si="29"/>
        <v>0</v>
      </c>
      <c r="BL208" s="17" t="s">
        <v>220</v>
      </c>
      <c r="BM208" s="214" t="s">
        <v>336</v>
      </c>
    </row>
    <row r="209" spans="1:65" s="2" customFormat="1" ht="24" customHeight="1">
      <c r="A209" s="34"/>
      <c r="B209" s="35"/>
      <c r="C209" s="203" t="s">
        <v>337</v>
      </c>
      <c r="D209" s="203" t="s">
        <v>142</v>
      </c>
      <c r="E209" s="204" t="s">
        <v>338</v>
      </c>
      <c r="F209" s="205" t="s">
        <v>339</v>
      </c>
      <c r="G209" s="206" t="s">
        <v>172</v>
      </c>
      <c r="H209" s="207">
        <v>1</v>
      </c>
      <c r="I209" s="208"/>
      <c r="J209" s="209">
        <f t="shared" si="20"/>
        <v>0</v>
      </c>
      <c r="K209" s="205" t="s">
        <v>1</v>
      </c>
      <c r="L209" s="39"/>
      <c r="M209" s="210" t="s">
        <v>1</v>
      </c>
      <c r="N209" s="211" t="s">
        <v>44</v>
      </c>
      <c r="O209" s="71"/>
      <c r="P209" s="212">
        <f t="shared" si="21"/>
        <v>0</v>
      </c>
      <c r="Q209" s="212">
        <v>0</v>
      </c>
      <c r="R209" s="212">
        <f t="shared" si="22"/>
        <v>0</v>
      </c>
      <c r="S209" s="212">
        <v>0</v>
      </c>
      <c r="T209" s="213">
        <f t="shared" si="23"/>
        <v>0</v>
      </c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R209" s="214" t="s">
        <v>220</v>
      </c>
      <c r="AT209" s="214" t="s">
        <v>142</v>
      </c>
      <c r="AU209" s="214" t="s">
        <v>148</v>
      </c>
      <c r="AY209" s="17" t="s">
        <v>137</v>
      </c>
      <c r="BE209" s="215">
        <f t="shared" si="24"/>
        <v>0</v>
      </c>
      <c r="BF209" s="215">
        <f t="shared" si="25"/>
        <v>0</v>
      </c>
      <c r="BG209" s="215">
        <f t="shared" si="26"/>
        <v>0</v>
      </c>
      <c r="BH209" s="215">
        <f t="shared" si="27"/>
        <v>0</v>
      </c>
      <c r="BI209" s="215">
        <f t="shared" si="28"/>
        <v>0</v>
      </c>
      <c r="BJ209" s="17" t="s">
        <v>87</v>
      </c>
      <c r="BK209" s="215">
        <f t="shared" si="29"/>
        <v>0</v>
      </c>
      <c r="BL209" s="17" t="s">
        <v>220</v>
      </c>
      <c r="BM209" s="214" t="s">
        <v>340</v>
      </c>
    </row>
    <row r="210" spans="1:65" s="2" customFormat="1" ht="16.5" customHeight="1">
      <c r="A210" s="34"/>
      <c r="B210" s="35"/>
      <c r="C210" s="242" t="s">
        <v>341</v>
      </c>
      <c r="D210" s="242" t="s">
        <v>223</v>
      </c>
      <c r="E210" s="243" t="s">
        <v>342</v>
      </c>
      <c r="F210" s="244" t="s">
        <v>343</v>
      </c>
      <c r="G210" s="245" t="s">
        <v>145</v>
      </c>
      <c r="H210" s="246">
        <v>2</v>
      </c>
      <c r="I210" s="247"/>
      <c r="J210" s="248">
        <f t="shared" si="20"/>
        <v>0</v>
      </c>
      <c r="K210" s="244" t="s">
        <v>1</v>
      </c>
      <c r="L210" s="249"/>
      <c r="M210" s="250" t="s">
        <v>1</v>
      </c>
      <c r="N210" s="251" t="s">
        <v>44</v>
      </c>
      <c r="O210" s="71"/>
      <c r="P210" s="212">
        <f t="shared" si="21"/>
        <v>0</v>
      </c>
      <c r="Q210" s="212">
        <v>0</v>
      </c>
      <c r="R210" s="212">
        <f t="shared" si="22"/>
        <v>0</v>
      </c>
      <c r="S210" s="212">
        <v>0</v>
      </c>
      <c r="T210" s="213">
        <f t="shared" si="23"/>
        <v>0</v>
      </c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R210" s="214" t="s">
        <v>226</v>
      </c>
      <c r="AT210" s="214" t="s">
        <v>223</v>
      </c>
      <c r="AU210" s="214" t="s">
        <v>148</v>
      </c>
      <c r="AY210" s="17" t="s">
        <v>137</v>
      </c>
      <c r="BE210" s="215">
        <f t="shared" si="24"/>
        <v>0</v>
      </c>
      <c r="BF210" s="215">
        <f t="shared" si="25"/>
        <v>0</v>
      </c>
      <c r="BG210" s="215">
        <f t="shared" si="26"/>
        <v>0</v>
      </c>
      <c r="BH210" s="215">
        <f t="shared" si="27"/>
        <v>0</v>
      </c>
      <c r="BI210" s="215">
        <f t="shared" si="28"/>
        <v>0</v>
      </c>
      <c r="BJ210" s="17" t="s">
        <v>87</v>
      </c>
      <c r="BK210" s="215">
        <f t="shared" si="29"/>
        <v>0</v>
      </c>
      <c r="BL210" s="17" t="s">
        <v>220</v>
      </c>
      <c r="BM210" s="214" t="s">
        <v>344</v>
      </c>
    </row>
    <row r="211" spans="1:65" s="2" customFormat="1" ht="16.5" customHeight="1">
      <c r="A211" s="34"/>
      <c r="B211" s="35"/>
      <c r="C211" s="203" t="s">
        <v>345</v>
      </c>
      <c r="D211" s="203" t="s">
        <v>142</v>
      </c>
      <c r="E211" s="204" t="s">
        <v>346</v>
      </c>
      <c r="F211" s="205" t="s">
        <v>347</v>
      </c>
      <c r="G211" s="206" t="s">
        <v>172</v>
      </c>
      <c r="H211" s="207">
        <v>1</v>
      </c>
      <c r="I211" s="208"/>
      <c r="J211" s="209">
        <f t="shared" si="20"/>
        <v>0</v>
      </c>
      <c r="K211" s="205" t="s">
        <v>1</v>
      </c>
      <c r="L211" s="39"/>
      <c r="M211" s="210" t="s">
        <v>1</v>
      </c>
      <c r="N211" s="211" t="s">
        <v>44</v>
      </c>
      <c r="O211" s="71"/>
      <c r="P211" s="212">
        <f t="shared" si="21"/>
        <v>0</v>
      </c>
      <c r="Q211" s="212">
        <v>0</v>
      </c>
      <c r="R211" s="212">
        <f t="shared" si="22"/>
        <v>0</v>
      </c>
      <c r="S211" s="212">
        <v>0</v>
      </c>
      <c r="T211" s="213">
        <f t="shared" si="23"/>
        <v>0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214" t="s">
        <v>220</v>
      </c>
      <c r="AT211" s="214" t="s">
        <v>142</v>
      </c>
      <c r="AU211" s="214" t="s">
        <v>148</v>
      </c>
      <c r="AY211" s="17" t="s">
        <v>137</v>
      </c>
      <c r="BE211" s="215">
        <f t="shared" si="24"/>
        <v>0</v>
      </c>
      <c r="BF211" s="215">
        <f t="shared" si="25"/>
        <v>0</v>
      </c>
      <c r="BG211" s="215">
        <f t="shared" si="26"/>
        <v>0</v>
      </c>
      <c r="BH211" s="215">
        <f t="shared" si="27"/>
        <v>0</v>
      </c>
      <c r="BI211" s="215">
        <f t="shared" si="28"/>
        <v>0</v>
      </c>
      <c r="BJ211" s="17" t="s">
        <v>87</v>
      </c>
      <c r="BK211" s="215">
        <f t="shared" si="29"/>
        <v>0</v>
      </c>
      <c r="BL211" s="17" t="s">
        <v>220</v>
      </c>
      <c r="BM211" s="214" t="s">
        <v>348</v>
      </c>
    </row>
    <row r="212" spans="1:65" s="2" customFormat="1" ht="16.5" customHeight="1">
      <c r="A212" s="34"/>
      <c r="B212" s="35"/>
      <c r="C212" s="242" t="s">
        <v>349</v>
      </c>
      <c r="D212" s="242" t="s">
        <v>223</v>
      </c>
      <c r="E212" s="243" t="s">
        <v>350</v>
      </c>
      <c r="F212" s="244" t="s">
        <v>351</v>
      </c>
      <c r="G212" s="245" t="s">
        <v>145</v>
      </c>
      <c r="H212" s="246">
        <v>2</v>
      </c>
      <c r="I212" s="247"/>
      <c r="J212" s="248">
        <f t="shared" si="20"/>
        <v>0</v>
      </c>
      <c r="K212" s="244" t="s">
        <v>1</v>
      </c>
      <c r="L212" s="249"/>
      <c r="M212" s="250" t="s">
        <v>1</v>
      </c>
      <c r="N212" s="251" t="s">
        <v>44</v>
      </c>
      <c r="O212" s="71"/>
      <c r="P212" s="212">
        <f t="shared" si="21"/>
        <v>0</v>
      </c>
      <c r="Q212" s="212">
        <v>0</v>
      </c>
      <c r="R212" s="212">
        <f t="shared" si="22"/>
        <v>0</v>
      </c>
      <c r="S212" s="212">
        <v>0</v>
      </c>
      <c r="T212" s="213">
        <f t="shared" si="23"/>
        <v>0</v>
      </c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R212" s="214" t="s">
        <v>226</v>
      </c>
      <c r="AT212" s="214" t="s">
        <v>223</v>
      </c>
      <c r="AU212" s="214" t="s">
        <v>148</v>
      </c>
      <c r="AY212" s="17" t="s">
        <v>137</v>
      </c>
      <c r="BE212" s="215">
        <f t="shared" si="24"/>
        <v>0</v>
      </c>
      <c r="BF212" s="215">
        <f t="shared" si="25"/>
        <v>0</v>
      </c>
      <c r="BG212" s="215">
        <f t="shared" si="26"/>
        <v>0</v>
      </c>
      <c r="BH212" s="215">
        <f t="shared" si="27"/>
        <v>0</v>
      </c>
      <c r="BI212" s="215">
        <f t="shared" si="28"/>
        <v>0</v>
      </c>
      <c r="BJ212" s="17" t="s">
        <v>87</v>
      </c>
      <c r="BK212" s="215">
        <f t="shared" si="29"/>
        <v>0</v>
      </c>
      <c r="BL212" s="17" t="s">
        <v>220</v>
      </c>
      <c r="BM212" s="214" t="s">
        <v>352</v>
      </c>
    </row>
    <row r="213" spans="1:65" s="2" customFormat="1" ht="16.5" customHeight="1">
      <c r="A213" s="34"/>
      <c r="B213" s="35"/>
      <c r="C213" s="203" t="s">
        <v>353</v>
      </c>
      <c r="D213" s="203" t="s">
        <v>142</v>
      </c>
      <c r="E213" s="204" t="s">
        <v>354</v>
      </c>
      <c r="F213" s="205" t="s">
        <v>355</v>
      </c>
      <c r="G213" s="206" t="s">
        <v>172</v>
      </c>
      <c r="H213" s="207">
        <v>1</v>
      </c>
      <c r="I213" s="208"/>
      <c r="J213" s="209">
        <f t="shared" si="20"/>
        <v>0</v>
      </c>
      <c r="K213" s="205" t="s">
        <v>1</v>
      </c>
      <c r="L213" s="39"/>
      <c r="M213" s="210" t="s">
        <v>1</v>
      </c>
      <c r="N213" s="211" t="s">
        <v>44</v>
      </c>
      <c r="O213" s="71"/>
      <c r="P213" s="212">
        <f t="shared" si="21"/>
        <v>0</v>
      </c>
      <c r="Q213" s="212">
        <v>0</v>
      </c>
      <c r="R213" s="212">
        <f t="shared" si="22"/>
        <v>0</v>
      </c>
      <c r="S213" s="212">
        <v>0</v>
      </c>
      <c r="T213" s="213">
        <f t="shared" si="23"/>
        <v>0</v>
      </c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R213" s="214" t="s">
        <v>220</v>
      </c>
      <c r="AT213" s="214" t="s">
        <v>142</v>
      </c>
      <c r="AU213" s="214" t="s">
        <v>148</v>
      </c>
      <c r="AY213" s="17" t="s">
        <v>137</v>
      </c>
      <c r="BE213" s="215">
        <f t="shared" si="24"/>
        <v>0</v>
      </c>
      <c r="BF213" s="215">
        <f t="shared" si="25"/>
        <v>0</v>
      </c>
      <c r="BG213" s="215">
        <f t="shared" si="26"/>
        <v>0</v>
      </c>
      <c r="BH213" s="215">
        <f t="shared" si="27"/>
        <v>0</v>
      </c>
      <c r="BI213" s="215">
        <f t="shared" si="28"/>
        <v>0</v>
      </c>
      <c r="BJ213" s="17" t="s">
        <v>87</v>
      </c>
      <c r="BK213" s="215">
        <f t="shared" si="29"/>
        <v>0</v>
      </c>
      <c r="BL213" s="17" t="s">
        <v>220</v>
      </c>
      <c r="BM213" s="214" t="s">
        <v>356</v>
      </c>
    </row>
    <row r="214" spans="1:65" s="2" customFormat="1" ht="24" customHeight="1">
      <c r="A214" s="34"/>
      <c r="B214" s="35"/>
      <c r="C214" s="242" t="s">
        <v>357</v>
      </c>
      <c r="D214" s="242" t="s">
        <v>223</v>
      </c>
      <c r="E214" s="243" t="s">
        <v>358</v>
      </c>
      <c r="F214" s="244" t="s">
        <v>359</v>
      </c>
      <c r="G214" s="245" t="s">
        <v>145</v>
      </c>
      <c r="H214" s="246">
        <v>8</v>
      </c>
      <c r="I214" s="247"/>
      <c r="J214" s="248">
        <f t="shared" si="20"/>
        <v>0</v>
      </c>
      <c r="K214" s="244" t="s">
        <v>1</v>
      </c>
      <c r="L214" s="249"/>
      <c r="M214" s="250" t="s">
        <v>1</v>
      </c>
      <c r="N214" s="251" t="s">
        <v>44</v>
      </c>
      <c r="O214" s="71"/>
      <c r="P214" s="212">
        <f t="shared" si="21"/>
        <v>0</v>
      </c>
      <c r="Q214" s="212">
        <v>0</v>
      </c>
      <c r="R214" s="212">
        <f t="shared" si="22"/>
        <v>0</v>
      </c>
      <c r="S214" s="212">
        <v>0</v>
      </c>
      <c r="T214" s="213">
        <f t="shared" si="23"/>
        <v>0</v>
      </c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R214" s="214" t="s">
        <v>226</v>
      </c>
      <c r="AT214" s="214" t="s">
        <v>223</v>
      </c>
      <c r="AU214" s="214" t="s">
        <v>148</v>
      </c>
      <c r="AY214" s="17" t="s">
        <v>137</v>
      </c>
      <c r="BE214" s="215">
        <f t="shared" si="24"/>
        <v>0</v>
      </c>
      <c r="BF214" s="215">
        <f t="shared" si="25"/>
        <v>0</v>
      </c>
      <c r="BG214" s="215">
        <f t="shared" si="26"/>
        <v>0</v>
      </c>
      <c r="BH214" s="215">
        <f t="shared" si="27"/>
        <v>0</v>
      </c>
      <c r="BI214" s="215">
        <f t="shared" si="28"/>
        <v>0</v>
      </c>
      <c r="BJ214" s="17" t="s">
        <v>87</v>
      </c>
      <c r="BK214" s="215">
        <f t="shared" si="29"/>
        <v>0</v>
      </c>
      <c r="BL214" s="17" t="s">
        <v>220</v>
      </c>
      <c r="BM214" s="214" t="s">
        <v>360</v>
      </c>
    </row>
    <row r="215" spans="1:65" s="2" customFormat="1" ht="24" customHeight="1">
      <c r="A215" s="34"/>
      <c r="B215" s="35"/>
      <c r="C215" s="203" t="s">
        <v>361</v>
      </c>
      <c r="D215" s="203" t="s">
        <v>142</v>
      </c>
      <c r="E215" s="204" t="s">
        <v>362</v>
      </c>
      <c r="F215" s="205" t="s">
        <v>363</v>
      </c>
      <c r="G215" s="206" t="s">
        <v>172</v>
      </c>
      <c r="H215" s="207">
        <v>1</v>
      </c>
      <c r="I215" s="208"/>
      <c r="J215" s="209">
        <f t="shared" si="20"/>
        <v>0</v>
      </c>
      <c r="K215" s="205" t="s">
        <v>1</v>
      </c>
      <c r="L215" s="39"/>
      <c r="M215" s="210" t="s">
        <v>1</v>
      </c>
      <c r="N215" s="211" t="s">
        <v>44</v>
      </c>
      <c r="O215" s="71"/>
      <c r="P215" s="212">
        <f t="shared" si="21"/>
        <v>0</v>
      </c>
      <c r="Q215" s="212">
        <v>0</v>
      </c>
      <c r="R215" s="212">
        <f t="shared" si="22"/>
        <v>0</v>
      </c>
      <c r="S215" s="212">
        <v>0</v>
      </c>
      <c r="T215" s="213">
        <f t="shared" si="23"/>
        <v>0</v>
      </c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R215" s="214" t="s">
        <v>220</v>
      </c>
      <c r="AT215" s="214" t="s">
        <v>142</v>
      </c>
      <c r="AU215" s="214" t="s">
        <v>148</v>
      </c>
      <c r="AY215" s="17" t="s">
        <v>137</v>
      </c>
      <c r="BE215" s="215">
        <f t="shared" si="24"/>
        <v>0</v>
      </c>
      <c r="BF215" s="215">
        <f t="shared" si="25"/>
        <v>0</v>
      </c>
      <c r="BG215" s="215">
        <f t="shared" si="26"/>
        <v>0</v>
      </c>
      <c r="BH215" s="215">
        <f t="shared" si="27"/>
        <v>0</v>
      </c>
      <c r="BI215" s="215">
        <f t="shared" si="28"/>
        <v>0</v>
      </c>
      <c r="BJ215" s="17" t="s">
        <v>87</v>
      </c>
      <c r="BK215" s="215">
        <f t="shared" si="29"/>
        <v>0</v>
      </c>
      <c r="BL215" s="17" t="s">
        <v>220</v>
      </c>
      <c r="BM215" s="214" t="s">
        <v>364</v>
      </c>
    </row>
    <row r="216" spans="1:65" s="2" customFormat="1" ht="24" customHeight="1">
      <c r="A216" s="34"/>
      <c r="B216" s="35"/>
      <c r="C216" s="242" t="s">
        <v>365</v>
      </c>
      <c r="D216" s="242" t="s">
        <v>223</v>
      </c>
      <c r="E216" s="243" t="s">
        <v>366</v>
      </c>
      <c r="F216" s="244" t="s">
        <v>367</v>
      </c>
      <c r="G216" s="245" t="s">
        <v>172</v>
      </c>
      <c r="H216" s="246">
        <v>1</v>
      </c>
      <c r="I216" s="247"/>
      <c r="J216" s="248">
        <f t="shared" si="20"/>
        <v>0</v>
      </c>
      <c r="K216" s="244" t="s">
        <v>1</v>
      </c>
      <c r="L216" s="249"/>
      <c r="M216" s="250" t="s">
        <v>1</v>
      </c>
      <c r="N216" s="251" t="s">
        <v>44</v>
      </c>
      <c r="O216" s="71"/>
      <c r="P216" s="212">
        <f t="shared" si="21"/>
        <v>0</v>
      </c>
      <c r="Q216" s="212">
        <v>0</v>
      </c>
      <c r="R216" s="212">
        <f t="shared" si="22"/>
        <v>0</v>
      </c>
      <c r="S216" s="212">
        <v>0</v>
      </c>
      <c r="T216" s="213">
        <f t="shared" si="23"/>
        <v>0</v>
      </c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R216" s="214" t="s">
        <v>226</v>
      </c>
      <c r="AT216" s="214" t="s">
        <v>223</v>
      </c>
      <c r="AU216" s="214" t="s">
        <v>148</v>
      </c>
      <c r="AY216" s="17" t="s">
        <v>137</v>
      </c>
      <c r="BE216" s="215">
        <f t="shared" si="24"/>
        <v>0</v>
      </c>
      <c r="BF216" s="215">
        <f t="shared" si="25"/>
        <v>0</v>
      </c>
      <c r="BG216" s="215">
        <f t="shared" si="26"/>
        <v>0</v>
      </c>
      <c r="BH216" s="215">
        <f t="shared" si="27"/>
        <v>0</v>
      </c>
      <c r="BI216" s="215">
        <f t="shared" si="28"/>
        <v>0</v>
      </c>
      <c r="BJ216" s="17" t="s">
        <v>87</v>
      </c>
      <c r="BK216" s="215">
        <f t="shared" si="29"/>
        <v>0</v>
      </c>
      <c r="BL216" s="17" t="s">
        <v>220</v>
      </c>
      <c r="BM216" s="214" t="s">
        <v>368</v>
      </c>
    </row>
    <row r="217" spans="1:65" s="2" customFormat="1" ht="24" customHeight="1">
      <c r="A217" s="34"/>
      <c r="B217" s="35"/>
      <c r="C217" s="203" t="s">
        <v>369</v>
      </c>
      <c r="D217" s="203" t="s">
        <v>142</v>
      </c>
      <c r="E217" s="204" t="s">
        <v>370</v>
      </c>
      <c r="F217" s="205" t="s">
        <v>371</v>
      </c>
      <c r="G217" s="206" t="s">
        <v>172</v>
      </c>
      <c r="H217" s="207">
        <v>1</v>
      </c>
      <c r="I217" s="208"/>
      <c r="J217" s="209">
        <f t="shared" si="20"/>
        <v>0</v>
      </c>
      <c r="K217" s="205" t="s">
        <v>1</v>
      </c>
      <c r="L217" s="39"/>
      <c r="M217" s="210" t="s">
        <v>1</v>
      </c>
      <c r="N217" s="211" t="s">
        <v>44</v>
      </c>
      <c r="O217" s="71"/>
      <c r="P217" s="212">
        <f t="shared" si="21"/>
        <v>0</v>
      </c>
      <c r="Q217" s="212">
        <v>0</v>
      </c>
      <c r="R217" s="212">
        <f t="shared" si="22"/>
        <v>0</v>
      </c>
      <c r="S217" s="212">
        <v>0</v>
      </c>
      <c r="T217" s="213">
        <f t="shared" si="23"/>
        <v>0</v>
      </c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R217" s="214" t="s">
        <v>220</v>
      </c>
      <c r="AT217" s="214" t="s">
        <v>142</v>
      </c>
      <c r="AU217" s="214" t="s">
        <v>148</v>
      </c>
      <c r="AY217" s="17" t="s">
        <v>137</v>
      </c>
      <c r="BE217" s="215">
        <f t="shared" si="24"/>
        <v>0</v>
      </c>
      <c r="BF217" s="215">
        <f t="shared" si="25"/>
        <v>0</v>
      </c>
      <c r="BG217" s="215">
        <f t="shared" si="26"/>
        <v>0</v>
      </c>
      <c r="BH217" s="215">
        <f t="shared" si="27"/>
        <v>0</v>
      </c>
      <c r="BI217" s="215">
        <f t="shared" si="28"/>
        <v>0</v>
      </c>
      <c r="BJ217" s="17" t="s">
        <v>87</v>
      </c>
      <c r="BK217" s="215">
        <f t="shared" si="29"/>
        <v>0</v>
      </c>
      <c r="BL217" s="17" t="s">
        <v>220</v>
      </c>
      <c r="BM217" s="214" t="s">
        <v>372</v>
      </c>
    </row>
    <row r="218" spans="1:65" s="2" customFormat="1" ht="24" customHeight="1">
      <c r="A218" s="34"/>
      <c r="B218" s="35"/>
      <c r="C218" s="242" t="s">
        <v>373</v>
      </c>
      <c r="D218" s="242" t="s">
        <v>223</v>
      </c>
      <c r="E218" s="243" t="s">
        <v>374</v>
      </c>
      <c r="F218" s="244" t="s">
        <v>375</v>
      </c>
      <c r="G218" s="245" t="s">
        <v>376</v>
      </c>
      <c r="H218" s="246">
        <v>2</v>
      </c>
      <c r="I218" s="247"/>
      <c r="J218" s="248">
        <f t="shared" si="20"/>
        <v>0</v>
      </c>
      <c r="K218" s="244" t="s">
        <v>1</v>
      </c>
      <c r="L218" s="249"/>
      <c r="M218" s="250" t="s">
        <v>1</v>
      </c>
      <c r="N218" s="251" t="s">
        <v>44</v>
      </c>
      <c r="O218" s="71"/>
      <c r="P218" s="212">
        <f t="shared" si="21"/>
        <v>0</v>
      </c>
      <c r="Q218" s="212">
        <v>0</v>
      </c>
      <c r="R218" s="212">
        <f t="shared" si="22"/>
        <v>0</v>
      </c>
      <c r="S218" s="212">
        <v>0</v>
      </c>
      <c r="T218" s="213">
        <f t="shared" si="23"/>
        <v>0</v>
      </c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R218" s="214" t="s">
        <v>226</v>
      </c>
      <c r="AT218" s="214" t="s">
        <v>223</v>
      </c>
      <c r="AU218" s="214" t="s">
        <v>148</v>
      </c>
      <c r="AY218" s="17" t="s">
        <v>137</v>
      </c>
      <c r="BE218" s="215">
        <f t="shared" si="24"/>
        <v>0</v>
      </c>
      <c r="BF218" s="215">
        <f t="shared" si="25"/>
        <v>0</v>
      </c>
      <c r="BG218" s="215">
        <f t="shared" si="26"/>
        <v>0</v>
      </c>
      <c r="BH218" s="215">
        <f t="shared" si="27"/>
        <v>0</v>
      </c>
      <c r="BI218" s="215">
        <f t="shared" si="28"/>
        <v>0</v>
      </c>
      <c r="BJ218" s="17" t="s">
        <v>87</v>
      </c>
      <c r="BK218" s="215">
        <f t="shared" si="29"/>
        <v>0</v>
      </c>
      <c r="BL218" s="17" t="s">
        <v>220</v>
      </c>
      <c r="BM218" s="214" t="s">
        <v>377</v>
      </c>
    </row>
    <row r="219" spans="1:65" s="2" customFormat="1" ht="24" customHeight="1">
      <c r="A219" s="34"/>
      <c r="B219" s="35"/>
      <c r="C219" s="203" t="s">
        <v>378</v>
      </c>
      <c r="D219" s="203" t="s">
        <v>142</v>
      </c>
      <c r="E219" s="204" t="s">
        <v>379</v>
      </c>
      <c r="F219" s="205" t="s">
        <v>380</v>
      </c>
      <c r="G219" s="206" t="s">
        <v>172</v>
      </c>
      <c r="H219" s="207">
        <v>1</v>
      </c>
      <c r="I219" s="208"/>
      <c r="J219" s="209">
        <f t="shared" si="20"/>
        <v>0</v>
      </c>
      <c r="K219" s="205" t="s">
        <v>1</v>
      </c>
      <c r="L219" s="39"/>
      <c r="M219" s="210" t="s">
        <v>1</v>
      </c>
      <c r="N219" s="211" t="s">
        <v>44</v>
      </c>
      <c r="O219" s="71"/>
      <c r="P219" s="212">
        <f t="shared" si="21"/>
        <v>0</v>
      </c>
      <c r="Q219" s="212">
        <v>0</v>
      </c>
      <c r="R219" s="212">
        <f t="shared" si="22"/>
        <v>0</v>
      </c>
      <c r="S219" s="212">
        <v>0</v>
      </c>
      <c r="T219" s="213">
        <f t="shared" si="23"/>
        <v>0</v>
      </c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R219" s="214" t="s">
        <v>220</v>
      </c>
      <c r="AT219" s="214" t="s">
        <v>142</v>
      </c>
      <c r="AU219" s="214" t="s">
        <v>148</v>
      </c>
      <c r="AY219" s="17" t="s">
        <v>137</v>
      </c>
      <c r="BE219" s="215">
        <f t="shared" si="24"/>
        <v>0</v>
      </c>
      <c r="BF219" s="215">
        <f t="shared" si="25"/>
        <v>0</v>
      </c>
      <c r="BG219" s="215">
        <f t="shared" si="26"/>
        <v>0</v>
      </c>
      <c r="BH219" s="215">
        <f t="shared" si="27"/>
        <v>0</v>
      </c>
      <c r="BI219" s="215">
        <f t="shared" si="28"/>
        <v>0</v>
      </c>
      <c r="BJ219" s="17" t="s">
        <v>87</v>
      </c>
      <c r="BK219" s="215">
        <f t="shared" si="29"/>
        <v>0</v>
      </c>
      <c r="BL219" s="17" t="s">
        <v>220</v>
      </c>
      <c r="BM219" s="214" t="s">
        <v>381</v>
      </c>
    </row>
    <row r="220" spans="1:65" s="2" customFormat="1" ht="24" customHeight="1">
      <c r="A220" s="34"/>
      <c r="B220" s="35"/>
      <c r="C220" s="242" t="s">
        <v>382</v>
      </c>
      <c r="D220" s="242" t="s">
        <v>223</v>
      </c>
      <c r="E220" s="243" t="s">
        <v>383</v>
      </c>
      <c r="F220" s="244" t="s">
        <v>384</v>
      </c>
      <c r="G220" s="245" t="s">
        <v>172</v>
      </c>
      <c r="H220" s="246">
        <v>1</v>
      </c>
      <c r="I220" s="247"/>
      <c r="J220" s="248">
        <f t="shared" si="20"/>
        <v>0</v>
      </c>
      <c r="K220" s="244" t="s">
        <v>1</v>
      </c>
      <c r="L220" s="249"/>
      <c r="M220" s="250" t="s">
        <v>1</v>
      </c>
      <c r="N220" s="251" t="s">
        <v>44</v>
      </c>
      <c r="O220" s="71"/>
      <c r="P220" s="212">
        <f t="shared" si="21"/>
        <v>0</v>
      </c>
      <c r="Q220" s="212">
        <v>0</v>
      </c>
      <c r="R220" s="212">
        <f t="shared" si="22"/>
        <v>0</v>
      </c>
      <c r="S220" s="212">
        <v>0</v>
      </c>
      <c r="T220" s="213">
        <f t="shared" si="23"/>
        <v>0</v>
      </c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R220" s="214" t="s">
        <v>226</v>
      </c>
      <c r="AT220" s="214" t="s">
        <v>223</v>
      </c>
      <c r="AU220" s="214" t="s">
        <v>148</v>
      </c>
      <c r="AY220" s="17" t="s">
        <v>137</v>
      </c>
      <c r="BE220" s="215">
        <f t="shared" si="24"/>
        <v>0</v>
      </c>
      <c r="BF220" s="215">
        <f t="shared" si="25"/>
        <v>0</v>
      </c>
      <c r="BG220" s="215">
        <f t="shared" si="26"/>
        <v>0</v>
      </c>
      <c r="BH220" s="215">
        <f t="shared" si="27"/>
        <v>0</v>
      </c>
      <c r="BI220" s="215">
        <f t="shared" si="28"/>
        <v>0</v>
      </c>
      <c r="BJ220" s="17" t="s">
        <v>87</v>
      </c>
      <c r="BK220" s="215">
        <f t="shared" si="29"/>
        <v>0</v>
      </c>
      <c r="BL220" s="17" t="s">
        <v>220</v>
      </c>
      <c r="BM220" s="214" t="s">
        <v>385</v>
      </c>
    </row>
    <row r="221" spans="1:65" s="2" customFormat="1" ht="24" customHeight="1">
      <c r="A221" s="34"/>
      <c r="B221" s="35"/>
      <c r="C221" s="203" t="s">
        <v>386</v>
      </c>
      <c r="D221" s="203" t="s">
        <v>142</v>
      </c>
      <c r="E221" s="204" t="s">
        <v>387</v>
      </c>
      <c r="F221" s="205" t="s">
        <v>388</v>
      </c>
      <c r="G221" s="206" t="s">
        <v>145</v>
      </c>
      <c r="H221" s="207">
        <v>4</v>
      </c>
      <c r="I221" s="208"/>
      <c r="J221" s="209">
        <f t="shared" si="20"/>
        <v>0</v>
      </c>
      <c r="K221" s="205" t="s">
        <v>146</v>
      </c>
      <c r="L221" s="39"/>
      <c r="M221" s="210" t="s">
        <v>1</v>
      </c>
      <c r="N221" s="211" t="s">
        <v>44</v>
      </c>
      <c r="O221" s="71"/>
      <c r="P221" s="212">
        <f t="shared" si="21"/>
        <v>0</v>
      </c>
      <c r="Q221" s="212">
        <v>0</v>
      </c>
      <c r="R221" s="212">
        <f t="shared" si="22"/>
        <v>0</v>
      </c>
      <c r="S221" s="212">
        <v>0</v>
      </c>
      <c r="T221" s="213">
        <f t="shared" si="23"/>
        <v>0</v>
      </c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R221" s="214" t="s">
        <v>220</v>
      </c>
      <c r="AT221" s="214" t="s">
        <v>142</v>
      </c>
      <c r="AU221" s="214" t="s">
        <v>148</v>
      </c>
      <c r="AY221" s="17" t="s">
        <v>137</v>
      </c>
      <c r="BE221" s="215">
        <f t="shared" si="24"/>
        <v>0</v>
      </c>
      <c r="BF221" s="215">
        <f t="shared" si="25"/>
        <v>0</v>
      </c>
      <c r="BG221" s="215">
        <f t="shared" si="26"/>
        <v>0</v>
      </c>
      <c r="BH221" s="215">
        <f t="shared" si="27"/>
        <v>0</v>
      </c>
      <c r="BI221" s="215">
        <f t="shared" si="28"/>
        <v>0</v>
      </c>
      <c r="BJ221" s="17" t="s">
        <v>87</v>
      </c>
      <c r="BK221" s="215">
        <f t="shared" si="29"/>
        <v>0</v>
      </c>
      <c r="BL221" s="17" t="s">
        <v>220</v>
      </c>
      <c r="BM221" s="214" t="s">
        <v>389</v>
      </c>
    </row>
    <row r="222" spans="1:65" s="13" customFormat="1" ht="22.5">
      <c r="B222" s="216"/>
      <c r="C222" s="217"/>
      <c r="D222" s="218" t="s">
        <v>150</v>
      </c>
      <c r="E222" s="219" t="s">
        <v>1</v>
      </c>
      <c r="F222" s="220" t="s">
        <v>390</v>
      </c>
      <c r="G222" s="217"/>
      <c r="H222" s="221">
        <v>4</v>
      </c>
      <c r="I222" s="222"/>
      <c r="J222" s="217"/>
      <c r="K222" s="217"/>
      <c r="L222" s="223"/>
      <c r="M222" s="224"/>
      <c r="N222" s="225"/>
      <c r="O222" s="225"/>
      <c r="P222" s="225"/>
      <c r="Q222" s="225"/>
      <c r="R222" s="225"/>
      <c r="S222" s="225"/>
      <c r="T222" s="226"/>
      <c r="AT222" s="227" t="s">
        <v>150</v>
      </c>
      <c r="AU222" s="227" t="s">
        <v>148</v>
      </c>
      <c r="AV222" s="13" t="s">
        <v>89</v>
      </c>
      <c r="AW222" s="13" t="s">
        <v>35</v>
      </c>
      <c r="AX222" s="13" t="s">
        <v>87</v>
      </c>
      <c r="AY222" s="227" t="s">
        <v>137</v>
      </c>
    </row>
    <row r="223" spans="1:65" s="2" customFormat="1" ht="24" customHeight="1">
      <c r="A223" s="34"/>
      <c r="B223" s="35"/>
      <c r="C223" s="242" t="s">
        <v>391</v>
      </c>
      <c r="D223" s="242" t="s">
        <v>223</v>
      </c>
      <c r="E223" s="243" t="s">
        <v>392</v>
      </c>
      <c r="F223" s="244" t="s">
        <v>393</v>
      </c>
      <c r="G223" s="245" t="s">
        <v>145</v>
      </c>
      <c r="H223" s="246">
        <v>4</v>
      </c>
      <c r="I223" s="247"/>
      <c r="J223" s="248">
        <f>ROUND(I223*H223,2)</f>
        <v>0</v>
      </c>
      <c r="K223" s="244" t="s">
        <v>1</v>
      </c>
      <c r="L223" s="249"/>
      <c r="M223" s="250" t="s">
        <v>1</v>
      </c>
      <c r="N223" s="251" t="s">
        <v>44</v>
      </c>
      <c r="O223" s="71"/>
      <c r="P223" s="212">
        <f>O223*H223</f>
        <v>0</v>
      </c>
      <c r="Q223" s="212">
        <v>0</v>
      </c>
      <c r="R223" s="212">
        <f>Q223*H223</f>
        <v>0</v>
      </c>
      <c r="S223" s="212">
        <v>0</v>
      </c>
      <c r="T223" s="213">
        <f>S223*H223</f>
        <v>0</v>
      </c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R223" s="214" t="s">
        <v>226</v>
      </c>
      <c r="AT223" s="214" t="s">
        <v>223</v>
      </c>
      <c r="AU223" s="214" t="s">
        <v>148</v>
      </c>
      <c r="AY223" s="17" t="s">
        <v>137</v>
      </c>
      <c r="BE223" s="215">
        <f>IF(N223="základní",J223,0)</f>
        <v>0</v>
      </c>
      <c r="BF223" s="215">
        <f>IF(N223="snížená",J223,0)</f>
        <v>0</v>
      </c>
      <c r="BG223" s="215">
        <f>IF(N223="zákl. přenesená",J223,0)</f>
        <v>0</v>
      </c>
      <c r="BH223" s="215">
        <f>IF(N223="sníž. přenesená",J223,0)</f>
        <v>0</v>
      </c>
      <c r="BI223" s="215">
        <f>IF(N223="nulová",J223,0)</f>
        <v>0</v>
      </c>
      <c r="BJ223" s="17" t="s">
        <v>87</v>
      </c>
      <c r="BK223" s="215">
        <f>ROUND(I223*H223,2)</f>
        <v>0</v>
      </c>
      <c r="BL223" s="17" t="s">
        <v>220</v>
      </c>
      <c r="BM223" s="214" t="s">
        <v>394</v>
      </c>
    </row>
    <row r="224" spans="1:65" s="2" customFormat="1" ht="16.5" customHeight="1">
      <c r="A224" s="34"/>
      <c r="B224" s="35"/>
      <c r="C224" s="242" t="s">
        <v>395</v>
      </c>
      <c r="D224" s="242" t="s">
        <v>223</v>
      </c>
      <c r="E224" s="243" t="s">
        <v>396</v>
      </c>
      <c r="F224" s="244" t="s">
        <v>397</v>
      </c>
      <c r="G224" s="245" t="s">
        <v>376</v>
      </c>
      <c r="H224" s="246">
        <v>1</v>
      </c>
      <c r="I224" s="247"/>
      <c r="J224" s="248">
        <f>ROUND(I224*H224,2)</f>
        <v>0</v>
      </c>
      <c r="K224" s="244" t="s">
        <v>1</v>
      </c>
      <c r="L224" s="249"/>
      <c r="M224" s="250" t="s">
        <v>1</v>
      </c>
      <c r="N224" s="251" t="s">
        <v>44</v>
      </c>
      <c r="O224" s="71"/>
      <c r="P224" s="212">
        <f>O224*H224</f>
        <v>0</v>
      </c>
      <c r="Q224" s="212">
        <v>0</v>
      </c>
      <c r="R224" s="212">
        <f>Q224*H224</f>
        <v>0</v>
      </c>
      <c r="S224" s="212">
        <v>0</v>
      </c>
      <c r="T224" s="213">
        <f>S224*H224</f>
        <v>0</v>
      </c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R224" s="214" t="s">
        <v>226</v>
      </c>
      <c r="AT224" s="214" t="s">
        <v>223</v>
      </c>
      <c r="AU224" s="214" t="s">
        <v>148</v>
      </c>
      <c r="AY224" s="17" t="s">
        <v>137</v>
      </c>
      <c r="BE224" s="215">
        <f>IF(N224="základní",J224,0)</f>
        <v>0</v>
      </c>
      <c r="BF224" s="215">
        <f>IF(N224="snížená",J224,0)</f>
        <v>0</v>
      </c>
      <c r="BG224" s="215">
        <f>IF(N224="zákl. přenesená",J224,0)</f>
        <v>0</v>
      </c>
      <c r="BH224" s="215">
        <f>IF(N224="sníž. přenesená",J224,0)</f>
        <v>0</v>
      </c>
      <c r="BI224" s="215">
        <f>IF(N224="nulová",J224,0)</f>
        <v>0</v>
      </c>
      <c r="BJ224" s="17" t="s">
        <v>87</v>
      </c>
      <c r="BK224" s="215">
        <f>ROUND(I224*H224,2)</f>
        <v>0</v>
      </c>
      <c r="BL224" s="17" t="s">
        <v>220</v>
      </c>
      <c r="BM224" s="214" t="s">
        <v>398</v>
      </c>
    </row>
    <row r="225" spans="1:65" s="2" customFormat="1" ht="24" customHeight="1">
      <c r="A225" s="34"/>
      <c r="B225" s="35"/>
      <c r="C225" s="203" t="s">
        <v>399</v>
      </c>
      <c r="D225" s="203" t="s">
        <v>142</v>
      </c>
      <c r="E225" s="204" t="s">
        <v>400</v>
      </c>
      <c r="F225" s="205" t="s">
        <v>401</v>
      </c>
      <c r="G225" s="206" t="s">
        <v>145</v>
      </c>
      <c r="H225" s="207">
        <v>4</v>
      </c>
      <c r="I225" s="208"/>
      <c r="J225" s="209">
        <f>ROUND(I225*H225,2)</f>
        <v>0</v>
      </c>
      <c r="K225" s="205" t="s">
        <v>146</v>
      </c>
      <c r="L225" s="39"/>
      <c r="M225" s="210" t="s">
        <v>1</v>
      </c>
      <c r="N225" s="211" t="s">
        <v>44</v>
      </c>
      <c r="O225" s="71"/>
      <c r="P225" s="212">
        <f>O225*H225</f>
        <v>0</v>
      </c>
      <c r="Q225" s="212">
        <v>6.5300000000000002E-3</v>
      </c>
      <c r="R225" s="212">
        <f>Q225*H225</f>
        <v>2.6120000000000001E-2</v>
      </c>
      <c r="S225" s="212">
        <v>0</v>
      </c>
      <c r="T225" s="213">
        <f>S225*H225</f>
        <v>0</v>
      </c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R225" s="214" t="s">
        <v>220</v>
      </c>
      <c r="AT225" s="214" t="s">
        <v>142</v>
      </c>
      <c r="AU225" s="214" t="s">
        <v>148</v>
      </c>
      <c r="AY225" s="17" t="s">
        <v>137</v>
      </c>
      <c r="BE225" s="215">
        <f>IF(N225="základní",J225,0)</f>
        <v>0</v>
      </c>
      <c r="BF225" s="215">
        <f>IF(N225="snížená",J225,0)</f>
        <v>0</v>
      </c>
      <c r="BG225" s="215">
        <f>IF(N225="zákl. přenesená",J225,0)</f>
        <v>0</v>
      </c>
      <c r="BH225" s="215">
        <f>IF(N225="sníž. přenesená",J225,0)</f>
        <v>0</v>
      </c>
      <c r="BI225" s="215">
        <f>IF(N225="nulová",J225,0)</f>
        <v>0</v>
      </c>
      <c r="BJ225" s="17" t="s">
        <v>87</v>
      </c>
      <c r="BK225" s="215">
        <f>ROUND(I225*H225,2)</f>
        <v>0</v>
      </c>
      <c r="BL225" s="17" t="s">
        <v>220</v>
      </c>
      <c r="BM225" s="214" t="s">
        <v>402</v>
      </c>
    </row>
    <row r="226" spans="1:65" s="13" customFormat="1" ht="11.25">
      <c r="B226" s="216"/>
      <c r="C226" s="217"/>
      <c r="D226" s="218" t="s">
        <v>150</v>
      </c>
      <c r="E226" s="219" t="s">
        <v>1</v>
      </c>
      <c r="F226" s="220" t="s">
        <v>403</v>
      </c>
      <c r="G226" s="217"/>
      <c r="H226" s="221">
        <v>4</v>
      </c>
      <c r="I226" s="222"/>
      <c r="J226" s="217"/>
      <c r="K226" s="217"/>
      <c r="L226" s="223"/>
      <c r="M226" s="224"/>
      <c r="N226" s="225"/>
      <c r="O226" s="225"/>
      <c r="P226" s="225"/>
      <c r="Q226" s="225"/>
      <c r="R226" s="225"/>
      <c r="S226" s="225"/>
      <c r="T226" s="226"/>
      <c r="AT226" s="227" t="s">
        <v>150</v>
      </c>
      <c r="AU226" s="227" t="s">
        <v>148</v>
      </c>
      <c r="AV226" s="13" t="s">
        <v>89</v>
      </c>
      <c r="AW226" s="13" t="s">
        <v>35</v>
      </c>
      <c r="AX226" s="13" t="s">
        <v>87</v>
      </c>
      <c r="AY226" s="227" t="s">
        <v>137</v>
      </c>
    </row>
    <row r="227" spans="1:65" s="2" customFormat="1" ht="36" customHeight="1">
      <c r="A227" s="34"/>
      <c r="B227" s="35"/>
      <c r="C227" s="203" t="s">
        <v>404</v>
      </c>
      <c r="D227" s="203" t="s">
        <v>142</v>
      </c>
      <c r="E227" s="204" t="s">
        <v>405</v>
      </c>
      <c r="F227" s="205" t="s">
        <v>406</v>
      </c>
      <c r="G227" s="206" t="s">
        <v>376</v>
      </c>
      <c r="H227" s="207">
        <v>1</v>
      </c>
      <c r="I227" s="208"/>
      <c r="J227" s="209">
        <f>ROUND(I227*H227,2)</f>
        <v>0</v>
      </c>
      <c r="K227" s="205" t="s">
        <v>1</v>
      </c>
      <c r="L227" s="39"/>
      <c r="M227" s="210" t="s">
        <v>1</v>
      </c>
      <c r="N227" s="211" t="s">
        <v>44</v>
      </c>
      <c r="O227" s="71"/>
      <c r="P227" s="212">
        <f>O227*H227</f>
        <v>0</v>
      </c>
      <c r="Q227" s="212">
        <v>0</v>
      </c>
      <c r="R227" s="212">
        <f>Q227*H227</f>
        <v>0</v>
      </c>
      <c r="S227" s="212">
        <v>0</v>
      </c>
      <c r="T227" s="213">
        <f>S227*H227</f>
        <v>0</v>
      </c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R227" s="214" t="s">
        <v>220</v>
      </c>
      <c r="AT227" s="214" t="s">
        <v>142</v>
      </c>
      <c r="AU227" s="214" t="s">
        <v>148</v>
      </c>
      <c r="AY227" s="17" t="s">
        <v>137</v>
      </c>
      <c r="BE227" s="215">
        <f>IF(N227="základní",J227,0)</f>
        <v>0</v>
      </c>
      <c r="BF227" s="215">
        <f>IF(N227="snížená",J227,0)</f>
        <v>0</v>
      </c>
      <c r="BG227" s="215">
        <f>IF(N227="zákl. přenesená",J227,0)</f>
        <v>0</v>
      </c>
      <c r="BH227" s="215">
        <f>IF(N227="sníž. přenesená",J227,0)</f>
        <v>0</v>
      </c>
      <c r="BI227" s="215">
        <f>IF(N227="nulová",J227,0)</f>
        <v>0</v>
      </c>
      <c r="BJ227" s="17" t="s">
        <v>87</v>
      </c>
      <c r="BK227" s="215">
        <f>ROUND(I227*H227,2)</f>
        <v>0</v>
      </c>
      <c r="BL227" s="17" t="s">
        <v>220</v>
      </c>
      <c r="BM227" s="214" t="s">
        <v>407</v>
      </c>
    </row>
    <row r="228" spans="1:65" s="2" customFormat="1" ht="24" customHeight="1">
      <c r="A228" s="34"/>
      <c r="B228" s="35"/>
      <c r="C228" s="203" t="s">
        <v>408</v>
      </c>
      <c r="D228" s="203" t="s">
        <v>142</v>
      </c>
      <c r="E228" s="204" t="s">
        <v>409</v>
      </c>
      <c r="F228" s="205" t="s">
        <v>410</v>
      </c>
      <c r="G228" s="206" t="s">
        <v>289</v>
      </c>
      <c r="H228" s="252"/>
      <c r="I228" s="208"/>
      <c r="J228" s="209">
        <f>ROUND(I228*H228,2)</f>
        <v>0</v>
      </c>
      <c r="K228" s="205" t="s">
        <v>146</v>
      </c>
      <c r="L228" s="39"/>
      <c r="M228" s="210" t="s">
        <v>1</v>
      </c>
      <c r="N228" s="211" t="s">
        <v>44</v>
      </c>
      <c r="O228" s="71"/>
      <c r="P228" s="212">
        <f>O228*H228</f>
        <v>0</v>
      </c>
      <c r="Q228" s="212">
        <v>0</v>
      </c>
      <c r="R228" s="212">
        <f>Q228*H228</f>
        <v>0</v>
      </c>
      <c r="S228" s="212">
        <v>0</v>
      </c>
      <c r="T228" s="213">
        <f>S228*H228</f>
        <v>0</v>
      </c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R228" s="214" t="s">
        <v>220</v>
      </c>
      <c r="AT228" s="214" t="s">
        <v>142</v>
      </c>
      <c r="AU228" s="214" t="s">
        <v>148</v>
      </c>
      <c r="AY228" s="17" t="s">
        <v>137</v>
      </c>
      <c r="BE228" s="215">
        <f>IF(N228="základní",J228,0)</f>
        <v>0</v>
      </c>
      <c r="BF228" s="215">
        <f>IF(N228="snížená",J228,0)</f>
        <v>0</v>
      </c>
      <c r="BG228" s="215">
        <f>IF(N228="zákl. přenesená",J228,0)</f>
        <v>0</v>
      </c>
      <c r="BH228" s="215">
        <f>IF(N228="sníž. přenesená",J228,0)</f>
        <v>0</v>
      </c>
      <c r="BI228" s="215">
        <f>IF(N228="nulová",J228,0)</f>
        <v>0</v>
      </c>
      <c r="BJ228" s="17" t="s">
        <v>87</v>
      </c>
      <c r="BK228" s="215">
        <f>ROUND(I228*H228,2)</f>
        <v>0</v>
      </c>
      <c r="BL228" s="17" t="s">
        <v>220</v>
      </c>
      <c r="BM228" s="214" t="s">
        <v>411</v>
      </c>
    </row>
    <row r="229" spans="1:65" s="12" customFormat="1" ht="20.85" customHeight="1">
      <c r="B229" s="187"/>
      <c r="C229" s="188"/>
      <c r="D229" s="189" t="s">
        <v>78</v>
      </c>
      <c r="E229" s="201" t="s">
        <v>412</v>
      </c>
      <c r="F229" s="201" t="s">
        <v>413</v>
      </c>
      <c r="G229" s="188"/>
      <c r="H229" s="188"/>
      <c r="I229" s="191"/>
      <c r="J229" s="202">
        <f>BK229</f>
        <v>0</v>
      </c>
      <c r="K229" s="188"/>
      <c r="L229" s="193"/>
      <c r="M229" s="194"/>
      <c r="N229" s="195"/>
      <c r="O229" s="195"/>
      <c r="P229" s="196">
        <f>SUM(P230:P263)</f>
        <v>0</v>
      </c>
      <c r="Q229" s="195"/>
      <c r="R229" s="196">
        <f>SUM(R230:R263)</f>
        <v>2.6120000000000001E-2</v>
      </c>
      <c r="S229" s="195"/>
      <c r="T229" s="197">
        <f>SUM(T230:T263)</f>
        <v>0</v>
      </c>
      <c r="AR229" s="198" t="s">
        <v>89</v>
      </c>
      <c r="AT229" s="199" t="s">
        <v>78</v>
      </c>
      <c r="AU229" s="199" t="s">
        <v>89</v>
      </c>
      <c r="AY229" s="198" t="s">
        <v>137</v>
      </c>
      <c r="BK229" s="200">
        <f>SUM(BK230:BK263)</f>
        <v>0</v>
      </c>
    </row>
    <row r="230" spans="1:65" s="2" customFormat="1" ht="24" customHeight="1">
      <c r="A230" s="34"/>
      <c r="B230" s="35"/>
      <c r="C230" s="203" t="s">
        <v>414</v>
      </c>
      <c r="D230" s="203" t="s">
        <v>142</v>
      </c>
      <c r="E230" s="204" t="s">
        <v>415</v>
      </c>
      <c r="F230" s="205" t="s">
        <v>416</v>
      </c>
      <c r="G230" s="206" t="s">
        <v>172</v>
      </c>
      <c r="H230" s="207">
        <v>1</v>
      </c>
      <c r="I230" s="208"/>
      <c r="J230" s="209">
        <f>ROUND(I230*H230,2)</f>
        <v>0</v>
      </c>
      <c r="K230" s="205" t="s">
        <v>1</v>
      </c>
      <c r="L230" s="39"/>
      <c r="M230" s="210" t="s">
        <v>1</v>
      </c>
      <c r="N230" s="211" t="s">
        <v>44</v>
      </c>
      <c r="O230" s="71"/>
      <c r="P230" s="212">
        <f>O230*H230</f>
        <v>0</v>
      </c>
      <c r="Q230" s="212">
        <v>0</v>
      </c>
      <c r="R230" s="212">
        <f>Q230*H230</f>
        <v>0</v>
      </c>
      <c r="S230" s="212">
        <v>0</v>
      </c>
      <c r="T230" s="213">
        <f>S230*H230</f>
        <v>0</v>
      </c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R230" s="214" t="s">
        <v>220</v>
      </c>
      <c r="AT230" s="214" t="s">
        <v>142</v>
      </c>
      <c r="AU230" s="214" t="s">
        <v>148</v>
      </c>
      <c r="AY230" s="17" t="s">
        <v>137</v>
      </c>
      <c r="BE230" s="215">
        <f>IF(N230="základní",J230,0)</f>
        <v>0</v>
      </c>
      <c r="BF230" s="215">
        <f>IF(N230="snížená",J230,0)</f>
        <v>0</v>
      </c>
      <c r="BG230" s="215">
        <f>IF(N230="zákl. přenesená",J230,0)</f>
        <v>0</v>
      </c>
      <c r="BH230" s="215">
        <f>IF(N230="sníž. přenesená",J230,0)</f>
        <v>0</v>
      </c>
      <c r="BI230" s="215">
        <f>IF(N230="nulová",J230,0)</f>
        <v>0</v>
      </c>
      <c r="BJ230" s="17" t="s">
        <v>87</v>
      </c>
      <c r="BK230" s="215">
        <f>ROUND(I230*H230,2)</f>
        <v>0</v>
      </c>
      <c r="BL230" s="17" t="s">
        <v>220</v>
      </c>
      <c r="BM230" s="214" t="s">
        <v>417</v>
      </c>
    </row>
    <row r="231" spans="1:65" s="2" customFormat="1" ht="68.25">
      <c r="A231" s="34"/>
      <c r="B231" s="35"/>
      <c r="C231" s="36"/>
      <c r="D231" s="218" t="s">
        <v>201</v>
      </c>
      <c r="E231" s="36"/>
      <c r="F231" s="239" t="s">
        <v>302</v>
      </c>
      <c r="G231" s="36"/>
      <c r="H231" s="36"/>
      <c r="I231" s="115"/>
      <c r="J231" s="36"/>
      <c r="K231" s="36"/>
      <c r="L231" s="39"/>
      <c r="M231" s="240"/>
      <c r="N231" s="241"/>
      <c r="O231" s="71"/>
      <c r="P231" s="71"/>
      <c r="Q231" s="71"/>
      <c r="R231" s="71"/>
      <c r="S231" s="71"/>
      <c r="T231" s="72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T231" s="17" t="s">
        <v>201</v>
      </c>
      <c r="AU231" s="17" t="s">
        <v>148</v>
      </c>
    </row>
    <row r="232" spans="1:65" s="2" customFormat="1" ht="24" customHeight="1">
      <c r="A232" s="34"/>
      <c r="B232" s="35"/>
      <c r="C232" s="242" t="s">
        <v>418</v>
      </c>
      <c r="D232" s="242" t="s">
        <v>223</v>
      </c>
      <c r="E232" s="243" t="s">
        <v>419</v>
      </c>
      <c r="F232" s="244" t="s">
        <v>420</v>
      </c>
      <c r="G232" s="245" t="s">
        <v>172</v>
      </c>
      <c r="H232" s="246">
        <v>1</v>
      </c>
      <c r="I232" s="247"/>
      <c r="J232" s="248">
        <f>ROUND(I232*H232,2)</f>
        <v>0</v>
      </c>
      <c r="K232" s="244" t="s">
        <v>1</v>
      </c>
      <c r="L232" s="249"/>
      <c r="M232" s="250" t="s">
        <v>1</v>
      </c>
      <c r="N232" s="251" t="s">
        <v>44</v>
      </c>
      <c r="O232" s="71"/>
      <c r="P232" s="212">
        <f>O232*H232</f>
        <v>0</v>
      </c>
      <c r="Q232" s="212">
        <v>0</v>
      </c>
      <c r="R232" s="212">
        <f>Q232*H232</f>
        <v>0</v>
      </c>
      <c r="S232" s="212">
        <v>0</v>
      </c>
      <c r="T232" s="213">
        <f>S232*H232</f>
        <v>0</v>
      </c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R232" s="214" t="s">
        <v>226</v>
      </c>
      <c r="AT232" s="214" t="s">
        <v>223</v>
      </c>
      <c r="AU232" s="214" t="s">
        <v>148</v>
      </c>
      <c r="AY232" s="17" t="s">
        <v>137</v>
      </c>
      <c r="BE232" s="215">
        <f>IF(N232="základní",J232,0)</f>
        <v>0</v>
      </c>
      <c r="BF232" s="215">
        <f>IF(N232="snížená",J232,0)</f>
        <v>0</v>
      </c>
      <c r="BG232" s="215">
        <f>IF(N232="zákl. přenesená",J232,0)</f>
        <v>0</v>
      </c>
      <c r="BH232" s="215">
        <f>IF(N232="sníž. přenesená",J232,0)</f>
        <v>0</v>
      </c>
      <c r="BI232" s="215">
        <f>IF(N232="nulová",J232,0)</f>
        <v>0</v>
      </c>
      <c r="BJ232" s="17" t="s">
        <v>87</v>
      </c>
      <c r="BK232" s="215">
        <f>ROUND(I232*H232,2)</f>
        <v>0</v>
      </c>
      <c r="BL232" s="17" t="s">
        <v>220</v>
      </c>
      <c r="BM232" s="214" t="s">
        <v>421</v>
      </c>
    </row>
    <row r="233" spans="1:65" s="2" customFormat="1" ht="224.25">
      <c r="A233" s="34"/>
      <c r="B233" s="35"/>
      <c r="C233" s="36"/>
      <c r="D233" s="218" t="s">
        <v>201</v>
      </c>
      <c r="E233" s="36"/>
      <c r="F233" s="239" t="s">
        <v>422</v>
      </c>
      <c r="G233" s="36"/>
      <c r="H233" s="36"/>
      <c r="I233" s="115"/>
      <c r="J233" s="36"/>
      <c r="K233" s="36"/>
      <c r="L233" s="39"/>
      <c r="M233" s="240"/>
      <c r="N233" s="241"/>
      <c r="O233" s="71"/>
      <c r="P233" s="71"/>
      <c r="Q233" s="71"/>
      <c r="R233" s="71"/>
      <c r="S233" s="71"/>
      <c r="T233" s="72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T233" s="17" t="s">
        <v>201</v>
      </c>
      <c r="AU233" s="17" t="s">
        <v>148</v>
      </c>
    </row>
    <row r="234" spans="1:65" s="2" customFormat="1" ht="24" customHeight="1">
      <c r="A234" s="34"/>
      <c r="B234" s="35"/>
      <c r="C234" s="242" t="s">
        <v>423</v>
      </c>
      <c r="D234" s="242" t="s">
        <v>223</v>
      </c>
      <c r="E234" s="243" t="s">
        <v>424</v>
      </c>
      <c r="F234" s="244" t="s">
        <v>425</v>
      </c>
      <c r="G234" s="245" t="s">
        <v>172</v>
      </c>
      <c r="H234" s="246">
        <v>1</v>
      </c>
      <c r="I234" s="247"/>
      <c r="J234" s="248">
        <f>ROUND(I234*H234,2)</f>
        <v>0</v>
      </c>
      <c r="K234" s="244" t="s">
        <v>1</v>
      </c>
      <c r="L234" s="249"/>
      <c r="M234" s="250" t="s">
        <v>1</v>
      </c>
      <c r="N234" s="251" t="s">
        <v>44</v>
      </c>
      <c r="O234" s="71"/>
      <c r="P234" s="212">
        <f>O234*H234</f>
        <v>0</v>
      </c>
      <c r="Q234" s="212">
        <v>0</v>
      </c>
      <c r="R234" s="212">
        <f>Q234*H234</f>
        <v>0</v>
      </c>
      <c r="S234" s="212">
        <v>0</v>
      </c>
      <c r="T234" s="213">
        <f>S234*H234</f>
        <v>0</v>
      </c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R234" s="214" t="s">
        <v>226</v>
      </c>
      <c r="AT234" s="214" t="s">
        <v>223</v>
      </c>
      <c r="AU234" s="214" t="s">
        <v>148</v>
      </c>
      <c r="AY234" s="17" t="s">
        <v>137</v>
      </c>
      <c r="BE234" s="215">
        <f>IF(N234="základní",J234,0)</f>
        <v>0</v>
      </c>
      <c r="BF234" s="215">
        <f>IF(N234="snížená",J234,0)</f>
        <v>0</v>
      </c>
      <c r="BG234" s="215">
        <f>IF(N234="zákl. přenesená",J234,0)</f>
        <v>0</v>
      </c>
      <c r="BH234" s="215">
        <f>IF(N234="sníž. přenesená",J234,0)</f>
        <v>0</v>
      </c>
      <c r="BI234" s="215">
        <f>IF(N234="nulová",J234,0)</f>
        <v>0</v>
      </c>
      <c r="BJ234" s="17" t="s">
        <v>87</v>
      </c>
      <c r="BK234" s="215">
        <f>ROUND(I234*H234,2)</f>
        <v>0</v>
      </c>
      <c r="BL234" s="17" t="s">
        <v>220</v>
      </c>
      <c r="BM234" s="214" t="s">
        <v>426</v>
      </c>
    </row>
    <row r="235" spans="1:65" s="2" customFormat="1" ht="19.5">
      <c r="A235" s="34"/>
      <c r="B235" s="35"/>
      <c r="C235" s="36"/>
      <c r="D235" s="218" t="s">
        <v>201</v>
      </c>
      <c r="E235" s="36"/>
      <c r="F235" s="239" t="s">
        <v>311</v>
      </c>
      <c r="G235" s="36"/>
      <c r="H235" s="36"/>
      <c r="I235" s="115"/>
      <c r="J235" s="36"/>
      <c r="K235" s="36"/>
      <c r="L235" s="39"/>
      <c r="M235" s="240"/>
      <c r="N235" s="241"/>
      <c r="O235" s="71"/>
      <c r="P235" s="71"/>
      <c r="Q235" s="71"/>
      <c r="R235" s="71"/>
      <c r="S235" s="71"/>
      <c r="T235" s="72"/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T235" s="17" t="s">
        <v>201</v>
      </c>
      <c r="AU235" s="17" t="s">
        <v>148</v>
      </c>
    </row>
    <row r="236" spans="1:65" s="2" customFormat="1" ht="16.5" customHeight="1">
      <c r="A236" s="34"/>
      <c r="B236" s="35"/>
      <c r="C236" s="242" t="s">
        <v>427</v>
      </c>
      <c r="D236" s="242" t="s">
        <v>223</v>
      </c>
      <c r="E236" s="243" t="s">
        <v>428</v>
      </c>
      <c r="F236" s="244" t="s">
        <v>314</v>
      </c>
      <c r="G236" s="245" t="s">
        <v>172</v>
      </c>
      <c r="H236" s="246">
        <v>2</v>
      </c>
      <c r="I236" s="247"/>
      <c r="J236" s="248">
        <f>ROUND(I236*H236,2)</f>
        <v>0</v>
      </c>
      <c r="K236" s="244" t="s">
        <v>1</v>
      </c>
      <c r="L236" s="249"/>
      <c r="M236" s="250" t="s">
        <v>1</v>
      </c>
      <c r="N236" s="251" t="s">
        <v>44</v>
      </c>
      <c r="O236" s="71"/>
      <c r="P236" s="212">
        <f>O236*H236</f>
        <v>0</v>
      </c>
      <c r="Q236" s="212">
        <v>0</v>
      </c>
      <c r="R236" s="212">
        <f>Q236*H236</f>
        <v>0</v>
      </c>
      <c r="S236" s="212">
        <v>0</v>
      </c>
      <c r="T236" s="213">
        <f>S236*H236</f>
        <v>0</v>
      </c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R236" s="214" t="s">
        <v>226</v>
      </c>
      <c r="AT236" s="214" t="s">
        <v>223</v>
      </c>
      <c r="AU236" s="214" t="s">
        <v>148</v>
      </c>
      <c r="AY236" s="17" t="s">
        <v>137</v>
      </c>
      <c r="BE236" s="215">
        <f>IF(N236="základní",J236,0)</f>
        <v>0</v>
      </c>
      <c r="BF236" s="215">
        <f>IF(N236="snížená",J236,0)</f>
        <v>0</v>
      </c>
      <c r="BG236" s="215">
        <f>IF(N236="zákl. přenesená",J236,0)</f>
        <v>0</v>
      </c>
      <c r="BH236" s="215">
        <f>IF(N236="sníž. přenesená",J236,0)</f>
        <v>0</v>
      </c>
      <c r="BI236" s="215">
        <f>IF(N236="nulová",J236,0)</f>
        <v>0</v>
      </c>
      <c r="BJ236" s="17" t="s">
        <v>87</v>
      </c>
      <c r="BK236" s="215">
        <f>ROUND(I236*H236,2)</f>
        <v>0</v>
      </c>
      <c r="BL236" s="17" t="s">
        <v>220</v>
      </c>
      <c r="BM236" s="214" t="s">
        <v>429</v>
      </c>
    </row>
    <row r="237" spans="1:65" s="2" customFormat="1" ht="19.5">
      <c r="A237" s="34"/>
      <c r="B237" s="35"/>
      <c r="C237" s="36"/>
      <c r="D237" s="218" t="s">
        <v>201</v>
      </c>
      <c r="E237" s="36"/>
      <c r="F237" s="239" t="s">
        <v>316</v>
      </c>
      <c r="G237" s="36"/>
      <c r="H237" s="36"/>
      <c r="I237" s="115"/>
      <c r="J237" s="36"/>
      <c r="K237" s="36"/>
      <c r="L237" s="39"/>
      <c r="M237" s="240"/>
      <c r="N237" s="241"/>
      <c r="O237" s="71"/>
      <c r="P237" s="71"/>
      <c r="Q237" s="71"/>
      <c r="R237" s="71"/>
      <c r="S237" s="71"/>
      <c r="T237" s="72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T237" s="17" t="s">
        <v>201</v>
      </c>
      <c r="AU237" s="17" t="s">
        <v>148</v>
      </c>
    </row>
    <row r="238" spans="1:65" s="2" customFormat="1" ht="24" customHeight="1">
      <c r="A238" s="34"/>
      <c r="B238" s="35"/>
      <c r="C238" s="242" t="s">
        <v>140</v>
      </c>
      <c r="D238" s="242" t="s">
        <v>223</v>
      </c>
      <c r="E238" s="243" t="s">
        <v>430</v>
      </c>
      <c r="F238" s="244" t="s">
        <v>319</v>
      </c>
      <c r="G238" s="245" t="s">
        <v>172</v>
      </c>
      <c r="H238" s="246">
        <v>1</v>
      </c>
      <c r="I238" s="247"/>
      <c r="J238" s="248">
        <f>ROUND(I238*H238,2)</f>
        <v>0</v>
      </c>
      <c r="K238" s="244" t="s">
        <v>1</v>
      </c>
      <c r="L238" s="249"/>
      <c r="M238" s="250" t="s">
        <v>1</v>
      </c>
      <c r="N238" s="251" t="s">
        <v>44</v>
      </c>
      <c r="O238" s="71"/>
      <c r="P238" s="212">
        <f>O238*H238</f>
        <v>0</v>
      </c>
      <c r="Q238" s="212">
        <v>0</v>
      </c>
      <c r="R238" s="212">
        <f>Q238*H238</f>
        <v>0</v>
      </c>
      <c r="S238" s="212">
        <v>0</v>
      </c>
      <c r="T238" s="213">
        <f>S238*H238</f>
        <v>0</v>
      </c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R238" s="214" t="s">
        <v>226</v>
      </c>
      <c r="AT238" s="214" t="s">
        <v>223</v>
      </c>
      <c r="AU238" s="214" t="s">
        <v>148</v>
      </c>
      <c r="AY238" s="17" t="s">
        <v>137</v>
      </c>
      <c r="BE238" s="215">
        <f>IF(N238="základní",J238,0)</f>
        <v>0</v>
      </c>
      <c r="BF238" s="215">
        <f>IF(N238="snížená",J238,0)</f>
        <v>0</v>
      </c>
      <c r="BG238" s="215">
        <f>IF(N238="zákl. přenesená",J238,0)</f>
        <v>0</v>
      </c>
      <c r="BH238" s="215">
        <f>IF(N238="sníž. přenesená",J238,0)</f>
        <v>0</v>
      </c>
      <c r="BI238" s="215">
        <f>IF(N238="nulová",J238,0)</f>
        <v>0</v>
      </c>
      <c r="BJ238" s="17" t="s">
        <v>87</v>
      </c>
      <c r="BK238" s="215">
        <f>ROUND(I238*H238,2)</f>
        <v>0</v>
      </c>
      <c r="BL238" s="17" t="s">
        <v>220</v>
      </c>
      <c r="BM238" s="214" t="s">
        <v>431</v>
      </c>
    </row>
    <row r="239" spans="1:65" s="2" customFormat="1" ht="19.5">
      <c r="A239" s="34"/>
      <c r="B239" s="35"/>
      <c r="C239" s="36"/>
      <c r="D239" s="218" t="s">
        <v>201</v>
      </c>
      <c r="E239" s="36"/>
      <c r="F239" s="239" t="s">
        <v>316</v>
      </c>
      <c r="G239" s="36"/>
      <c r="H239" s="36"/>
      <c r="I239" s="115"/>
      <c r="J239" s="36"/>
      <c r="K239" s="36"/>
      <c r="L239" s="39"/>
      <c r="M239" s="240"/>
      <c r="N239" s="241"/>
      <c r="O239" s="71"/>
      <c r="P239" s="71"/>
      <c r="Q239" s="71"/>
      <c r="R239" s="71"/>
      <c r="S239" s="71"/>
      <c r="T239" s="72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T239" s="17" t="s">
        <v>201</v>
      </c>
      <c r="AU239" s="17" t="s">
        <v>148</v>
      </c>
    </row>
    <row r="240" spans="1:65" s="2" customFormat="1" ht="24" customHeight="1">
      <c r="A240" s="34"/>
      <c r="B240" s="35"/>
      <c r="C240" s="203" t="s">
        <v>432</v>
      </c>
      <c r="D240" s="203" t="s">
        <v>142</v>
      </c>
      <c r="E240" s="204" t="s">
        <v>433</v>
      </c>
      <c r="F240" s="205" t="s">
        <v>434</v>
      </c>
      <c r="G240" s="206" t="s">
        <v>172</v>
      </c>
      <c r="H240" s="207">
        <v>1</v>
      </c>
      <c r="I240" s="208"/>
      <c r="J240" s="209">
        <f t="shared" ref="J240:J256" si="30">ROUND(I240*H240,2)</f>
        <v>0</v>
      </c>
      <c r="K240" s="205" t="s">
        <v>1</v>
      </c>
      <c r="L240" s="39"/>
      <c r="M240" s="210" t="s">
        <v>1</v>
      </c>
      <c r="N240" s="211" t="s">
        <v>44</v>
      </c>
      <c r="O240" s="71"/>
      <c r="P240" s="212">
        <f t="shared" ref="P240:P256" si="31">O240*H240</f>
        <v>0</v>
      </c>
      <c r="Q240" s="212">
        <v>0</v>
      </c>
      <c r="R240" s="212">
        <f t="shared" ref="R240:R256" si="32">Q240*H240</f>
        <v>0</v>
      </c>
      <c r="S240" s="212">
        <v>0</v>
      </c>
      <c r="T240" s="213">
        <f t="shared" ref="T240:T256" si="33">S240*H240</f>
        <v>0</v>
      </c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R240" s="214" t="s">
        <v>220</v>
      </c>
      <c r="AT240" s="214" t="s">
        <v>142</v>
      </c>
      <c r="AU240" s="214" t="s">
        <v>148</v>
      </c>
      <c r="AY240" s="17" t="s">
        <v>137</v>
      </c>
      <c r="BE240" s="215">
        <f t="shared" ref="BE240:BE256" si="34">IF(N240="základní",J240,0)</f>
        <v>0</v>
      </c>
      <c r="BF240" s="215">
        <f t="shared" ref="BF240:BF256" si="35">IF(N240="snížená",J240,0)</f>
        <v>0</v>
      </c>
      <c r="BG240" s="215">
        <f t="shared" ref="BG240:BG256" si="36">IF(N240="zákl. přenesená",J240,0)</f>
        <v>0</v>
      </c>
      <c r="BH240" s="215">
        <f t="shared" ref="BH240:BH256" si="37">IF(N240="sníž. přenesená",J240,0)</f>
        <v>0</v>
      </c>
      <c r="BI240" s="215">
        <f t="shared" ref="BI240:BI256" si="38">IF(N240="nulová",J240,0)</f>
        <v>0</v>
      </c>
      <c r="BJ240" s="17" t="s">
        <v>87</v>
      </c>
      <c r="BK240" s="215">
        <f t="shared" ref="BK240:BK256" si="39">ROUND(I240*H240,2)</f>
        <v>0</v>
      </c>
      <c r="BL240" s="17" t="s">
        <v>220</v>
      </c>
      <c r="BM240" s="214" t="s">
        <v>435</v>
      </c>
    </row>
    <row r="241" spans="1:65" s="2" customFormat="1" ht="24" customHeight="1">
      <c r="A241" s="34"/>
      <c r="B241" s="35"/>
      <c r="C241" s="242" t="s">
        <v>436</v>
      </c>
      <c r="D241" s="242" t="s">
        <v>223</v>
      </c>
      <c r="E241" s="243" t="s">
        <v>437</v>
      </c>
      <c r="F241" s="244" t="s">
        <v>438</v>
      </c>
      <c r="G241" s="245" t="s">
        <v>145</v>
      </c>
      <c r="H241" s="246">
        <v>6</v>
      </c>
      <c r="I241" s="247"/>
      <c r="J241" s="248">
        <f t="shared" si="30"/>
        <v>0</v>
      </c>
      <c r="K241" s="244" t="s">
        <v>1</v>
      </c>
      <c r="L241" s="249"/>
      <c r="M241" s="250" t="s">
        <v>1</v>
      </c>
      <c r="N241" s="251" t="s">
        <v>44</v>
      </c>
      <c r="O241" s="71"/>
      <c r="P241" s="212">
        <f t="shared" si="31"/>
        <v>0</v>
      </c>
      <c r="Q241" s="212">
        <v>0</v>
      </c>
      <c r="R241" s="212">
        <f t="shared" si="32"/>
        <v>0</v>
      </c>
      <c r="S241" s="212">
        <v>0</v>
      </c>
      <c r="T241" s="213">
        <f t="shared" si="33"/>
        <v>0</v>
      </c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R241" s="214" t="s">
        <v>226</v>
      </c>
      <c r="AT241" s="214" t="s">
        <v>223</v>
      </c>
      <c r="AU241" s="214" t="s">
        <v>148</v>
      </c>
      <c r="AY241" s="17" t="s">
        <v>137</v>
      </c>
      <c r="BE241" s="215">
        <f t="shared" si="34"/>
        <v>0</v>
      </c>
      <c r="BF241" s="215">
        <f t="shared" si="35"/>
        <v>0</v>
      </c>
      <c r="BG241" s="215">
        <f t="shared" si="36"/>
        <v>0</v>
      </c>
      <c r="BH241" s="215">
        <f t="shared" si="37"/>
        <v>0</v>
      </c>
      <c r="BI241" s="215">
        <f t="shared" si="38"/>
        <v>0</v>
      </c>
      <c r="BJ241" s="17" t="s">
        <v>87</v>
      </c>
      <c r="BK241" s="215">
        <f t="shared" si="39"/>
        <v>0</v>
      </c>
      <c r="BL241" s="17" t="s">
        <v>220</v>
      </c>
      <c r="BM241" s="214" t="s">
        <v>439</v>
      </c>
    </row>
    <row r="242" spans="1:65" s="2" customFormat="1" ht="16.5" customHeight="1">
      <c r="A242" s="34"/>
      <c r="B242" s="35"/>
      <c r="C242" s="203" t="s">
        <v>440</v>
      </c>
      <c r="D242" s="203" t="s">
        <v>142</v>
      </c>
      <c r="E242" s="204" t="s">
        <v>441</v>
      </c>
      <c r="F242" s="205" t="s">
        <v>442</v>
      </c>
      <c r="G242" s="206" t="s">
        <v>172</v>
      </c>
      <c r="H242" s="207">
        <v>1</v>
      </c>
      <c r="I242" s="208"/>
      <c r="J242" s="209">
        <f t="shared" si="30"/>
        <v>0</v>
      </c>
      <c r="K242" s="205" t="s">
        <v>1</v>
      </c>
      <c r="L242" s="39"/>
      <c r="M242" s="210" t="s">
        <v>1</v>
      </c>
      <c r="N242" s="211" t="s">
        <v>44</v>
      </c>
      <c r="O242" s="71"/>
      <c r="P242" s="212">
        <f t="shared" si="31"/>
        <v>0</v>
      </c>
      <c r="Q242" s="212">
        <v>0</v>
      </c>
      <c r="R242" s="212">
        <f t="shared" si="32"/>
        <v>0</v>
      </c>
      <c r="S242" s="212">
        <v>0</v>
      </c>
      <c r="T242" s="213">
        <f t="shared" si="33"/>
        <v>0</v>
      </c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R242" s="214" t="s">
        <v>220</v>
      </c>
      <c r="AT242" s="214" t="s">
        <v>142</v>
      </c>
      <c r="AU242" s="214" t="s">
        <v>148</v>
      </c>
      <c r="AY242" s="17" t="s">
        <v>137</v>
      </c>
      <c r="BE242" s="215">
        <f t="shared" si="34"/>
        <v>0</v>
      </c>
      <c r="BF242" s="215">
        <f t="shared" si="35"/>
        <v>0</v>
      </c>
      <c r="BG242" s="215">
        <f t="shared" si="36"/>
        <v>0</v>
      </c>
      <c r="BH242" s="215">
        <f t="shared" si="37"/>
        <v>0</v>
      </c>
      <c r="BI242" s="215">
        <f t="shared" si="38"/>
        <v>0</v>
      </c>
      <c r="BJ242" s="17" t="s">
        <v>87</v>
      </c>
      <c r="BK242" s="215">
        <f t="shared" si="39"/>
        <v>0</v>
      </c>
      <c r="BL242" s="17" t="s">
        <v>220</v>
      </c>
      <c r="BM242" s="214" t="s">
        <v>443</v>
      </c>
    </row>
    <row r="243" spans="1:65" s="2" customFormat="1" ht="24" customHeight="1">
      <c r="A243" s="34"/>
      <c r="B243" s="35"/>
      <c r="C243" s="242" t="s">
        <v>444</v>
      </c>
      <c r="D243" s="242" t="s">
        <v>223</v>
      </c>
      <c r="E243" s="243" t="s">
        <v>445</v>
      </c>
      <c r="F243" s="244" t="s">
        <v>446</v>
      </c>
      <c r="G243" s="245" t="s">
        <v>172</v>
      </c>
      <c r="H243" s="246">
        <v>1</v>
      </c>
      <c r="I243" s="247"/>
      <c r="J243" s="248">
        <f t="shared" si="30"/>
        <v>0</v>
      </c>
      <c r="K243" s="244" t="s">
        <v>1</v>
      </c>
      <c r="L243" s="249"/>
      <c r="M243" s="250" t="s">
        <v>1</v>
      </c>
      <c r="N243" s="251" t="s">
        <v>44</v>
      </c>
      <c r="O243" s="71"/>
      <c r="P243" s="212">
        <f t="shared" si="31"/>
        <v>0</v>
      </c>
      <c r="Q243" s="212">
        <v>0</v>
      </c>
      <c r="R243" s="212">
        <f t="shared" si="32"/>
        <v>0</v>
      </c>
      <c r="S243" s="212">
        <v>0</v>
      </c>
      <c r="T243" s="213">
        <f t="shared" si="33"/>
        <v>0</v>
      </c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R243" s="214" t="s">
        <v>226</v>
      </c>
      <c r="AT243" s="214" t="s">
        <v>223</v>
      </c>
      <c r="AU243" s="214" t="s">
        <v>148</v>
      </c>
      <c r="AY243" s="17" t="s">
        <v>137</v>
      </c>
      <c r="BE243" s="215">
        <f t="shared" si="34"/>
        <v>0</v>
      </c>
      <c r="BF243" s="215">
        <f t="shared" si="35"/>
        <v>0</v>
      </c>
      <c r="BG243" s="215">
        <f t="shared" si="36"/>
        <v>0</v>
      </c>
      <c r="BH243" s="215">
        <f t="shared" si="37"/>
        <v>0</v>
      </c>
      <c r="BI243" s="215">
        <f t="shared" si="38"/>
        <v>0</v>
      </c>
      <c r="BJ243" s="17" t="s">
        <v>87</v>
      </c>
      <c r="BK243" s="215">
        <f t="shared" si="39"/>
        <v>0</v>
      </c>
      <c r="BL243" s="17" t="s">
        <v>220</v>
      </c>
      <c r="BM243" s="214" t="s">
        <v>447</v>
      </c>
    </row>
    <row r="244" spans="1:65" s="2" customFormat="1" ht="24" customHeight="1">
      <c r="A244" s="34"/>
      <c r="B244" s="35"/>
      <c r="C244" s="203" t="s">
        <v>448</v>
      </c>
      <c r="D244" s="203" t="s">
        <v>142</v>
      </c>
      <c r="E244" s="204" t="s">
        <v>449</v>
      </c>
      <c r="F244" s="205" t="s">
        <v>450</v>
      </c>
      <c r="G244" s="206" t="s">
        <v>172</v>
      </c>
      <c r="H244" s="207">
        <v>1</v>
      </c>
      <c r="I244" s="208"/>
      <c r="J244" s="209">
        <f t="shared" si="30"/>
        <v>0</v>
      </c>
      <c r="K244" s="205" t="s">
        <v>1</v>
      </c>
      <c r="L244" s="39"/>
      <c r="M244" s="210" t="s">
        <v>1</v>
      </c>
      <c r="N244" s="211" t="s">
        <v>44</v>
      </c>
      <c r="O244" s="71"/>
      <c r="P244" s="212">
        <f t="shared" si="31"/>
        <v>0</v>
      </c>
      <c r="Q244" s="212">
        <v>0</v>
      </c>
      <c r="R244" s="212">
        <f t="shared" si="32"/>
        <v>0</v>
      </c>
      <c r="S244" s="212">
        <v>0</v>
      </c>
      <c r="T244" s="213">
        <f t="shared" si="33"/>
        <v>0</v>
      </c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R244" s="214" t="s">
        <v>220</v>
      </c>
      <c r="AT244" s="214" t="s">
        <v>142</v>
      </c>
      <c r="AU244" s="214" t="s">
        <v>148</v>
      </c>
      <c r="AY244" s="17" t="s">
        <v>137</v>
      </c>
      <c r="BE244" s="215">
        <f t="shared" si="34"/>
        <v>0</v>
      </c>
      <c r="BF244" s="215">
        <f t="shared" si="35"/>
        <v>0</v>
      </c>
      <c r="BG244" s="215">
        <f t="shared" si="36"/>
        <v>0</v>
      </c>
      <c r="BH244" s="215">
        <f t="shared" si="37"/>
        <v>0</v>
      </c>
      <c r="BI244" s="215">
        <f t="shared" si="38"/>
        <v>0</v>
      </c>
      <c r="BJ244" s="17" t="s">
        <v>87</v>
      </c>
      <c r="BK244" s="215">
        <f t="shared" si="39"/>
        <v>0</v>
      </c>
      <c r="BL244" s="17" t="s">
        <v>220</v>
      </c>
      <c r="BM244" s="214" t="s">
        <v>451</v>
      </c>
    </row>
    <row r="245" spans="1:65" s="2" customFormat="1" ht="16.5" customHeight="1">
      <c r="A245" s="34"/>
      <c r="B245" s="35"/>
      <c r="C245" s="242" t="s">
        <v>452</v>
      </c>
      <c r="D245" s="242" t="s">
        <v>223</v>
      </c>
      <c r="E245" s="243" t="s">
        <v>453</v>
      </c>
      <c r="F245" s="244" t="s">
        <v>454</v>
      </c>
      <c r="G245" s="245" t="s">
        <v>145</v>
      </c>
      <c r="H245" s="246">
        <v>2</v>
      </c>
      <c r="I245" s="247"/>
      <c r="J245" s="248">
        <f t="shared" si="30"/>
        <v>0</v>
      </c>
      <c r="K245" s="244" t="s">
        <v>1</v>
      </c>
      <c r="L245" s="249"/>
      <c r="M245" s="250" t="s">
        <v>1</v>
      </c>
      <c r="N245" s="251" t="s">
        <v>44</v>
      </c>
      <c r="O245" s="71"/>
      <c r="P245" s="212">
        <f t="shared" si="31"/>
        <v>0</v>
      </c>
      <c r="Q245" s="212">
        <v>0</v>
      </c>
      <c r="R245" s="212">
        <f t="shared" si="32"/>
        <v>0</v>
      </c>
      <c r="S245" s="212">
        <v>0</v>
      </c>
      <c r="T245" s="213">
        <f t="shared" si="33"/>
        <v>0</v>
      </c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R245" s="214" t="s">
        <v>226</v>
      </c>
      <c r="AT245" s="214" t="s">
        <v>223</v>
      </c>
      <c r="AU245" s="214" t="s">
        <v>148</v>
      </c>
      <c r="AY245" s="17" t="s">
        <v>137</v>
      </c>
      <c r="BE245" s="215">
        <f t="shared" si="34"/>
        <v>0</v>
      </c>
      <c r="BF245" s="215">
        <f t="shared" si="35"/>
        <v>0</v>
      </c>
      <c r="BG245" s="215">
        <f t="shared" si="36"/>
        <v>0</v>
      </c>
      <c r="BH245" s="215">
        <f t="shared" si="37"/>
        <v>0</v>
      </c>
      <c r="BI245" s="215">
        <f t="shared" si="38"/>
        <v>0</v>
      </c>
      <c r="BJ245" s="17" t="s">
        <v>87</v>
      </c>
      <c r="BK245" s="215">
        <f t="shared" si="39"/>
        <v>0</v>
      </c>
      <c r="BL245" s="17" t="s">
        <v>220</v>
      </c>
      <c r="BM245" s="214" t="s">
        <v>455</v>
      </c>
    </row>
    <row r="246" spans="1:65" s="2" customFormat="1" ht="16.5" customHeight="1">
      <c r="A246" s="34"/>
      <c r="B246" s="35"/>
      <c r="C246" s="203" t="s">
        <v>456</v>
      </c>
      <c r="D246" s="203" t="s">
        <v>142</v>
      </c>
      <c r="E246" s="204" t="s">
        <v>457</v>
      </c>
      <c r="F246" s="205" t="s">
        <v>458</v>
      </c>
      <c r="G246" s="206" t="s">
        <v>172</v>
      </c>
      <c r="H246" s="207">
        <v>1</v>
      </c>
      <c r="I246" s="208"/>
      <c r="J246" s="209">
        <f t="shared" si="30"/>
        <v>0</v>
      </c>
      <c r="K246" s="205" t="s">
        <v>1</v>
      </c>
      <c r="L246" s="39"/>
      <c r="M246" s="210" t="s">
        <v>1</v>
      </c>
      <c r="N246" s="211" t="s">
        <v>44</v>
      </c>
      <c r="O246" s="71"/>
      <c r="P246" s="212">
        <f t="shared" si="31"/>
        <v>0</v>
      </c>
      <c r="Q246" s="212">
        <v>0</v>
      </c>
      <c r="R246" s="212">
        <f t="shared" si="32"/>
        <v>0</v>
      </c>
      <c r="S246" s="212">
        <v>0</v>
      </c>
      <c r="T246" s="213">
        <f t="shared" si="33"/>
        <v>0</v>
      </c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R246" s="214" t="s">
        <v>220</v>
      </c>
      <c r="AT246" s="214" t="s">
        <v>142</v>
      </c>
      <c r="AU246" s="214" t="s">
        <v>148</v>
      </c>
      <c r="AY246" s="17" t="s">
        <v>137</v>
      </c>
      <c r="BE246" s="215">
        <f t="shared" si="34"/>
        <v>0</v>
      </c>
      <c r="BF246" s="215">
        <f t="shared" si="35"/>
        <v>0</v>
      </c>
      <c r="BG246" s="215">
        <f t="shared" si="36"/>
        <v>0</v>
      </c>
      <c r="BH246" s="215">
        <f t="shared" si="37"/>
        <v>0</v>
      </c>
      <c r="BI246" s="215">
        <f t="shared" si="38"/>
        <v>0</v>
      </c>
      <c r="BJ246" s="17" t="s">
        <v>87</v>
      </c>
      <c r="BK246" s="215">
        <f t="shared" si="39"/>
        <v>0</v>
      </c>
      <c r="BL246" s="17" t="s">
        <v>220</v>
      </c>
      <c r="BM246" s="214" t="s">
        <v>459</v>
      </c>
    </row>
    <row r="247" spans="1:65" s="2" customFormat="1" ht="16.5" customHeight="1">
      <c r="A247" s="34"/>
      <c r="B247" s="35"/>
      <c r="C247" s="242" t="s">
        <v>460</v>
      </c>
      <c r="D247" s="242" t="s">
        <v>223</v>
      </c>
      <c r="E247" s="243" t="s">
        <v>461</v>
      </c>
      <c r="F247" s="244" t="s">
        <v>462</v>
      </c>
      <c r="G247" s="245" t="s">
        <v>145</v>
      </c>
      <c r="H247" s="246">
        <v>2</v>
      </c>
      <c r="I247" s="247"/>
      <c r="J247" s="248">
        <f t="shared" si="30"/>
        <v>0</v>
      </c>
      <c r="K247" s="244" t="s">
        <v>1</v>
      </c>
      <c r="L247" s="249"/>
      <c r="M247" s="250" t="s">
        <v>1</v>
      </c>
      <c r="N247" s="251" t="s">
        <v>44</v>
      </c>
      <c r="O247" s="71"/>
      <c r="P247" s="212">
        <f t="shared" si="31"/>
        <v>0</v>
      </c>
      <c r="Q247" s="212">
        <v>0</v>
      </c>
      <c r="R247" s="212">
        <f t="shared" si="32"/>
        <v>0</v>
      </c>
      <c r="S247" s="212">
        <v>0</v>
      </c>
      <c r="T247" s="213">
        <f t="shared" si="33"/>
        <v>0</v>
      </c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R247" s="214" t="s">
        <v>226</v>
      </c>
      <c r="AT247" s="214" t="s">
        <v>223</v>
      </c>
      <c r="AU247" s="214" t="s">
        <v>148</v>
      </c>
      <c r="AY247" s="17" t="s">
        <v>137</v>
      </c>
      <c r="BE247" s="215">
        <f t="shared" si="34"/>
        <v>0</v>
      </c>
      <c r="BF247" s="215">
        <f t="shared" si="35"/>
        <v>0</v>
      </c>
      <c r="BG247" s="215">
        <f t="shared" si="36"/>
        <v>0</v>
      </c>
      <c r="BH247" s="215">
        <f t="shared" si="37"/>
        <v>0</v>
      </c>
      <c r="BI247" s="215">
        <f t="shared" si="38"/>
        <v>0</v>
      </c>
      <c r="BJ247" s="17" t="s">
        <v>87</v>
      </c>
      <c r="BK247" s="215">
        <f t="shared" si="39"/>
        <v>0</v>
      </c>
      <c r="BL247" s="17" t="s">
        <v>220</v>
      </c>
      <c r="BM247" s="214" t="s">
        <v>463</v>
      </c>
    </row>
    <row r="248" spans="1:65" s="2" customFormat="1" ht="16.5" customHeight="1">
      <c r="A248" s="34"/>
      <c r="B248" s="35"/>
      <c r="C248" s="203" t="s">
        <v>464</v>
      </c>
      <c r="D248" s="203" t="s">
        <v>142</v>
      </c>
      <c r="E248" s="204" t="s">
        <v>465</v>
      </c>
      <c r="F248" s="205" t="s">
        <v>466</v>
      </c>
      <c r="G248" s="206" t="s">
        <v>172</v>
      </c>
      <c r="H248" s="207">
        <v>1</v>
      </c>
      <c r="I248" s="208"/>
      <c r="J248" s="209">
        <f t="shared" si="30"/>
        <v>0</v>
      </c>
      <c r="K248" s="205" t="s">
        <v>1</v>
      </c>
      <c r="L248" s="39"/>
      <c r="M248" s="210" t="s">
        <v>1</v>
      </c>
      <c r="N248" s="211" t="s">
        <v>44</v>
      </c>
      <c r="O248" s="71"/>
      <c r="P248" s="212">
        <f t="shared" si="31"/>
        <v>0</v>
      </c>
      <c r="Q248" s="212">
        <v>0</v>
      </c>
      <c r="R248" s="212">
        <f t="shared" si="32"/>
        <v>0</v>
      </c>
      <c r="S248" s="212">
        <v>0</v>
      </c>
      <c r="T248" s="213">
        <f t="shared" si="33"/>
        <v>0</v>
      </c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R248" s="214" t="s">
        <v>220</v>
      </c>
      <c r="AT248" s="214" t="s">
        <v>142</v>
      </c>
      <c r="AU248" s="214" t="s">
        <v>148</v>
      </c>
      <c r="AY248" s="17" t="s">
        <v>137</v>
      </c>
      <c r="BE248" s="215">
        <f t="shared" si="34"/>
        <v>0</v>
      </c>
      <c r="BF248" s="215">
        <f t="shared" si="35"/>
        <v>0</v>
      </c>
      <c r="BG248" s="215">
        <f t="shared" si="36"/>
        <v>0</v>
      </c>
      <c r="BH248" s="215">
        <f t="shared" si="37"/>
        <v>0</v>
      </c>
      <c r="BI248" s="215">
        <f t="shared" si="38"/>
        <v>0</v>
      </c>
      <c r="BJ248" s="17" t="s">
        <v>87</v>
      </c>
      <c r="BK248" s="215">
        <f t="shared" si="39"/>
        <v>0</v>
      </c>
      <c r="BL248" s="17" t="s">
        <v>220</v>
      </c>
      <c r="BM248" s="214" t="s">
        <v>467</v>
      </c>
    </row>
    <row r="249" spans="1:65" s="2" customFormat="1" ht="24" customHeight="1">
      <c r="A249" s="34"/>
      <c r="B249" s="35"/>
      <c r="C249" s="242" t="s">
        <v>468</v>
      </c>
      <c r="D249" s="242" t="s">
        <v>223</v>
      </c>
      <c r="E249" s="243" t="s">
        <v>469</v>
      </c>
      <c r="F249" s="244" t="s">
        <v>470</v>
      </c>
      <c r="G249" s="245" t="s">
        <v>145</v>
      </c>
      <c r="H249" s="246">
        <v>8</v>
      </c>
      <c r="I249" s="247"/>
      <c r="J249" s="248">
        <f t="shared" si="30"/>
        <v>0</v>
      </c>
      <c r="K249" s="244" t="s">
        <v>1</v>
      </c>
      <c r="L249" s="249"/>
      <c r="M249" s="250" t="s">
        <v>1</v>
      </c>
      <c r="N249" s="251" t="s">
        <v>44</v>
      </c>
      <c r="O249" s="71"/>
      <c r="P249" s="212">
        <f t="shared" si="31"/>
        <v>0</v>
      </c>
      <c r="Q249" s="212">
        <v>0</v>
      </c>
      <c r="R249" s="212">
        <f t="shared" si="32"/>
        <v>0</v>
      </c>
      <c r="S249" s="212">
        <v>0</v>
      </c>
      <c r="T249" s="213">
        <f t="shared" si="33"/>
        <v>0</v>
      </c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R249" s="214" t="s">
        <v>226</v>
      </c>
      <c r="AT249" s="214" t="s">
        <v>223</v>
      </c>
      <c r="AU249" s="214" t="s">
        <v>148</v>
      </c>
      <c r="AY249" s="17" t="s">
        <v>137</v>
      </c>
      <c r="BE249" s="215">
        <f t="shared" si="34"/>
        <v>0</v>
      </c>
      <c r="BF249" s="215">
        <f t="shared" si="35"/>
        <v>0</v>
      </c>
      <c r="BG249" s="215">
        <f t="shared" si="36"/>
        <v>0</v>
      </c>
      <c r="BH249" s="215">
        <f t="shared" si="37"/>
        <v>0</v>
      </c>
      <c r="BI249" s="215">
        <f t="shared" si="38"/>
        <v>0</v>
      </c>
      <c r="BJ249" s="17" t="s">
        <v>87</v>
      </c>
      <c r="BK249" s="215">
        <f t="shared" si="39"/>
        <v>0</v>
      </c>
      <c r="BL249" s="17" t="s">
        <v>220</v>
      </c>
      <c r="BM249" s="214" t="s">
        <v>471</v>
      </c>
    </row>
    <row r="250" spans="1:65" s="2" customFormat="1" ht="24" customHeight="1">
      <c r="A250" s="34"/>
      <c r="B250" s="35"/>
      <c r="C250" s="203" t="s">
        <v>472</v>
      </c>
      <c r="D250" s="203" t="s">
        <v>142</v>
      </c>
      <c r="E250" s="204" t="s">
        <v>473</v>
      </c>
      <c r="F250" s="205" t="s">
        <v>474</v>
      </c>
      <c r="G250" s="206" t="s">
        <v>172</v>
      </c>
      <c r="H250" s="207">
        <v>1</v>
      </c>
      <c r="I250" s="208"/>
      <c r="J250" s="209">
        <f t="shared" si="30"/>
        <v>0</v>
      </c>
      <c r="K250" s="205" t="s">
        <v>1</v>
      </c>
      <c r="L250" s="39"/>
      <c r="M250" s="210" t="s">
        <v>1</v>
      </c>
      <c r="N250" s="211" t="s">
        <v>44</v>
      </c>
      <c r="O250" s="71"/>
      <c r="P250" s="212">
        <f t="shared" si="31"/>
        <v>0</v>
      </c>
      <c r="Q250" s="212">
        <v>0</v>
      </c>
      <c r="R250" s="212">
        <f t="shared" si="32"/>
        <v>0</v>
      </c>
      <c r="S250" s="212">
        <v>0</v>
      </c>
      <c r="T250" s="213">
        <f t="shared" si="33"/>
        <v>0</v>
      </c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R250" s="214" t="s">
        <v>220</v>
      </c>
      <c r="AT250" s="214" t="s">
        <v>142</v>
      </c>
      <c r="AU250" s="214" t="s">
        <v>148</v>
      </c>
      <c r="AY250" s="17" t="s">
        <v>137</v>
      </c>
      <c r="BE250" s="215">
        <f t="shared" si="34"/>
        <v>0</v>
      </c>
      <c r="BF250" s="215">
        <f t="shared" si="35"/>
        <v>0</v>
      </c>
      <c r="BG250" s="215">
        <f t="shared" si="36"/>
        <v>0</v>
      </c>
      <c r="BH250" s="215">
        <f t="shared" si="37"/>
        <v>0</v>
      </c>
      <c r="BI250" s="215">
        <f t="shared" si="38"/>
        <v>0</v>
      </c>
      <c r="BJ250" s="17" t="s">
        <v>87</v>
      </c>
      <c r="BK250" s="215">
        <f t="shared" si="39"/>
        <v>0</v>
      </c>
      <c r="BL250" s="17" t="s">
        <v>220</v>
      </c>
      <c r="BM250" s="214" t="s">
        <v>475</v>
      </c>
    </row>
    <row r="251" spans="1:65" s="2" customFormat="1" ht="24" customHeight="1">
      <c r="A251" s="34"/>
      <c r="B251" s="35"/>
      <c r="C251" s="242" t="s">
        <v>476</v>
      </c>
      <c r="D251" s="242" t="s">
        <v>223</v>
      </c>
      <c r="E251" s="243" t="s">
        <v>477</v>
      </c>
      <c r="F251" s="244" t="s">
        <v>478</v>
      </c>
      <c r="G251" s="245" t="s">
        <v>172</v>
      </c>
      <c r="H251" s="246">
        <v>1</v>
      </c>
      <c r="I251" s="247"/>
      <c r="J251" s="248">
        <f t="shared" si="30"/>
        <v>0</v>
      </c>
      <c r="K251" s="244" t="s">
        <v>1</v>
      </c>
      <c r="L251" s="249"/>
      <c r="M251" s="250" t="s">
        <v>1</v>
      </c>
      <c r="N251" s="251" t="s">
        <v>44</v>
      </c>
      <c r="O251" s="71"/>
      <c r="P251" s="212">
        <f t="shared" si="31"/>
        <v>0</v>
      </c>
      <c r="Q251" s="212">
        <v>0</v>
      </c>
      <c r="R251" s="212">
        <f t="shared" si="32"/>
        <v>0</v>
      </c>
      <c r="S251" s="212">
        <v>0</v>
      </c>
      <c r="T251" s="213">
        <f t="shared" si="33"/>
        <v>0</v>
      </c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R251" s="214" t="s">
        <v>226</v>
      </c>
      <c r="AT251" s="214" t="s">
        <v>223</v>
      </c>
      <c r="AU251" s="214" t="s">
        <v>148</v>
      </c>
      <c r="AY251" s="17" t="s">
        <v>137</v>
      </c>
      <c r="BE251" s="215">
        <f t="shared" si="34"/>
        <v>0</v>
      </c>
      <c r="BF251" s="215">
        <f t="shared" si="35"/>
        <v>0</v>
      </c>
      <c r="BG251" s="215">
        <f t="shared" si="36"/>
        <v>0</v>
      </c>
      <c r="BH251" s="215">
        <f t="shared" si="37"/>
        <v>0</v>
      </c>
      <c r="BI251" s="215">
        <f t="shared" si="38"/>
        <v>0</v>
      </c>
      <c r="BJ251" s="17" t="s">
        <v>87</v>
      </c>
      <c r="BK251" s="215">
        <f t="shared" si="39"/>
        <v>0</v>
      </c>
      <c r="BL251" s="17" t="s">
        <v>220</v>
      </c>
      <c r="BM251" s="214" t="s">
        <v>479</v>
      </c>
    </row>
    <row r="252" spans="1:65" s="2" customFormat="1" ht="24" customHeight="1">
      <c r="A252" s="34"/>
      <c r="B252" s="35"/>
      <c r="C252" s="203" t="s">
        <v>480</v>
      </c>
      <c r="D252" s="203" t="s">
        <v>142</v>
      </c>
      <c r="E252" s="204" t="s">
        <v>481</v>
      </c>
      <c r="F252" s="205" t="s">
        <v>482</v>
      </c>
      <c r="G252" s="206" t="s">
        <v>172</v>
      </c>
      <c r="H252" s="207">
        <v>1</v>
      </c>
      <c r="I252" s="208"/>
      <c r="J252" s="209">
        <f t="shared" si="30"/>
        <v>0</v>
      </c>
      <c r="K252" s="205" t="s">
        <v>1</v>
      </c>
      <c r="L252" s="39"/>
      <c r="M252" s="210" t="s">
        <v>1</v>
      </c>
      <c r="N252" s="211" t="s">
        <v>44</v>
      </c>
      <c r="O252" s="71"/>
      <c r="P252" s="212">
        <f t="shared" si="31"/>
        <v>0</v>
      </c>
      <c r="Q252" s="212">
        <v>0</v>
      </c>
      <c r="R252" s="212">
        <f t="shared" si="32"/>
        <v>0</v>
      </c>
      <c r="S252" s="212">
        <v>0</v>
      </c>
      <c r="T252" s="213">
        <f t="shared" si="33"/>
        <v>0</v>
      </c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R252" s="214" t="s">
        <v>220</v>
      </c>
      <c r="AT252" s="214" t="s">
        <v>142</v>
      </c>
      <c r="AU252" s="214" t="s">
        <v>148</v>
      </c>
      <c r="AY252" s="17" t="s">
        <v>137</v>
      </c>
      <c r="BE252" s="215">
        <f t="shared" si="34"/>
        <v>0</v>
      </c>
      <c r="BF252" s="215">
        <f t="shared" si="35"/>
        <v>0</v>
      </c>
      <c r="BG252" s="215">
        <f t="shared" si="36"/>
        <v>0</v>
      </c>
      <c r="BH252" s="215">
        <f t="shared" si="37"/>
        <v>0</v>
      </c>
      <c r="BI252" s="215">
        <f t="shared" si="38"/>
        <v>0</v>
      </c>
      <c r="BJ252" s="17" t="s">
        <v>87</v>
      </c>
      <c r="BK252" s="215">
        <f t="shared" si="39"/>
        <v>0</v>
      </c>
      <c r="BL252" s="17" t="s">
        <v>220</v>
      </c>
      <c r="BM252" s="214" t="s">
        <v>483</v>
      </c>
    </row>
    <row r="253" spans="1:65" s="2" customFormat="1" ht="24" customHeight="1">
      <c r="A253" s="34"/>
      <c r="B253" s="35"/>
      <c r="C253" s="242" t="s">
        <v>484</v>
      </c>
      <c r="D253" s="242" t="s">
        <v>223</v>
      </c>
      <c r="E253" s="243" t="s">
        <v>485</v>
      </c>
      <c r="F253" s="244" t="s">
        <v>486</v>
      </c>
      <c r="G253" s="245" t="s">
        <v>376</v>
      </c>
      <c r="H253" s="246">
        <v>2</v>
      </c>
      <c r="I253" s="247"/>
      <c r="J253" s="248">
        <f t="shared" si="30"/>
        <v>0</v>
      </c>
      <c r="K253" s="244" t="s">
        <v>1</v>
      </c>
      <c r="L253" s="249"/>
      <c r="M253" s="250" t="s">
        <v>1</v>
      </c>
      <c r="N253" s="251" t="s">
        <v>44</v>
      </c>
      <c r="O253" s="71"/>
      <c r="P253" s="212">
        <f t="shared" si="31"/>
        <v>0</v>
      </c>
      <c r="Q253" s="212">
        <v>0</v>
      </c>
      <c r="R253" s="212">
        <f t="shared" si="32"/>
        <v>0</v>
      </c>
      <c r="S253" s="212">
        <v>0</v>
      </c>
      <c r="T253" s="213">
        <f t="shared" si="33"/>
        <v>0</v>
      </c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R253" s="214" t="s">
        <v>226</v>
      </c>
      <c r="AT253" s="214" t="s">
        <v>223</v>
      </c>
      <c r="AU253" s="214" t="s">
        <v>148</v>
      </c>
      <c r="AY253" s="17" t="s">
        <v>137</v>
      </c>
      <c r="BE253" s="215">
        <f t="shared" si="34"/>
        <v>0</v>
      </c>
      <c r="BF253" s="215">
        <f t="shared" si="35"/>
        <v>0</v>
      </c>
      <c r="BG253" s="215">
        <f t="shared" si="36"/>
        <v>0</v>
      </c>
      <c r="BH253" s="215">
        <f t="shared" si="37"/>
        <v>0</v>
      </c>
      <c r="BI253" s="215">
        <f t="shared" si="38"/>
        <v>0</v>
      </c>
      <c r="BJ253" s="17" t="s">
        <v>87</v>
      </c>
      <c r="BK253" s="215">
        <f t="shared" si="39"/>
        <v>0</v>
      </c>
      <c r="BL253" s="17" t="s">
        <v>220</v>
      </c>
      <c r="BM253" s="214" t="s">
        <v>487</v>
      </c>
    </row>
    <row r="254" spans="1:65" s="2" customFormat="1" ht="24" customHeight="1">
      <c r="A254" s="34"/>
      <c r="B254" s="35"/>
      <c r="C254" s="203" t="s">
        <v>488</v>
      </c>
      <c r="D254" s="203" t="s">
        <v>142</v>
      </c>
      <c r="E254" s="204" t="s">
        <v>489</v>
      </c>
      <c r="F254" s="205" t="s">
        <v>490</v>
      </c>
      <c r="G254" s="206" t="s">
        <v>172</v>
      </c>
      <c r="H254" s="207">
        <v>1</v>
      </c>
      <c r="I254" s="208"/>
      <c r="J254" s="209">
        <f t="shared" si="30"/>
        <v>0</v>
      </c>
      <c r="K254" s="205" t="s">
        <v>1</v>
      </c>
      <c r="L254" s="39"/>
      <c r="M254" s="210" t="s">
        <v>1</v>
      </c>
      <c r="N254" s="211" t="s">
        <v>44</v>
      </c>
      <c r="O254" s="71"/>
      <c r="P254" s="212">
        <f t="shared" si="31"/>
        <v>0</v>
      </c>
      <c r="Q254" s="212">
        <v>0</v>
      </c>
      <c r="R254" s="212">
        <f t="shared" si="32"/>
        <v>0</v>
      </c>
      <c r="S254" s="212">
        <v>0</v>
      </c>
      <c r="T254" s="213">
        <f t="shared" si="33"/>
        <v>0</v>
      </c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R254" s="214" t="s">
        <v>220</v>
      </c>
      <c r="AT254" s="214" t="s">
        <v>142</v>
      </c>
      <c r="AU254" s="214" t="s">
        <v>148</v>
      </c>
      <c r="AY254" s="17" t="s">
        <v>137</v>
      </c>
      <c r="BE254" s="215">
        <f t="shared" si="34"/>
        <v>0</v>
      </c>
      <c r="BF254" s="215">
        <f t="shared" si="35"/>
        <v>0</v>
      </c>
      <c r="BG254" s="215">
        <f t="shared" si="36"/>
        <v>0</v>
      </c>
      <c r="BH254" s="215">
        <f t="shared" si="37"/>
        <v>0</v>
      </c>
      <c r="BI254" s="215">
        <f t="shared" si="38"/>
        <v>0</v>
      </c>
      <c r="BJ254" s="17" t="s">
        <v>87</v>
      </c>
      <c r="BK254" s="215">
        <f t="shared" si="39"/>
        <v>0</v>
      </c>
      <c r="BL254" s="17" t="s">
        <v>220</v>
      </c>
      <c r="BM254" s="214" t="s">
        <v>491</v>
      </c>
    </row>
    <row r="255" spans="1:65" s="2" customFormat="1" ht="24" customHeight="1">
      <c r="A255" s="34"/>
      <c r="B255" s="35"/>
      <c r="C255" s="242" t="s">
        <v>492</v>
      </c>
      <c r="D255" s="242" t="s">
        <v>223</v>
      </c>
      <c r="E255" s="243" t="s">
        <v>493</v>
      </c>
      <c r="F255" s="244" t="s">
        <v>494</v>
      </c>
      <c r="G255" s="245" t="s">
        <v>172</v>
      </c>
      <c r="H255" s="246">
        <v>1</v>
      </c>
      <c r="I255" s="247"/>
      <c r="J255" s="248">
        <f t="shared" si="30"/>
        <v>0</v>
      </c>
      <c r="K255" s="244" t="s">
        <v>1</v>
      </c>
      <c r="L255" s="249"/>
      <c r="M255" s="250" t="s">
        <v>1</v>
      </c>
      <c r="N255" s="251" t="s">
        <v>44</v>
      </c>
      <c r="O255" s="71"/>
      <c r="P255" s="212">
        <f t="shared" si="31"/>
        <v>0</v>
      </c>
      <c r="Q255" s="212">
        <v>0</v>
      </c>
      <c r="R255" s="212">
        <f t="shared" si="32"/>
        <v>0</v>
      </c>
      <c r="S255" s="212">
        <v>0</v>
      </c>
      <c r="T255" s="213">
        <f t="shared" si="33"/>
        <v>0</v>
      </c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R255" s="214" t="s">
        <v>226</v>
      </c>
      <c r="AT255" s="214" t="s">
        <v>223</v>
      </c>
      <c r="AU255" s="214" t="s">
        <v>148</v>
      </c>
      <c r="AY255" s="17" t="s">
        <v>137</v>
      </c>
      <c r="BE255" s="215">
        <f t="shared" si="34"/>
        <v>0</v>
      </c>
      <c r="BF255" s="215">
        <f t="shared" si="35"/>
        <v>0</v>
      </c>
      <c r="BG255" s="215">
        <f t="shared" si="36"/>
        <v>0</v>
      </c>
      <c r="BH255" s="215">
        <f t="shared" si="37"/>
        <v>0</v>
      </c>
      <c r="BI255" s="215">
        <f t="shared" si="38"/>
        <v>0</v>
      </c>
      <c r="BJ255" s="17" t="s">
        <v>87</v>
      </c>
      <c r="BK255" s="215">
        <f t="shared" si="39"/>
        <v>0</v>
      </c>
      <c r="BL255" s="17" t="s">
        <v>220</v>
      </c>
      <c r="BM255" s="214" t="s">
        <v>495</v>
      </c>
    </row>
    <row r="256" spans="1:65" s="2" customFormat="1" ht="24" customHeight="1">
      <c r="A256" s="34"/>
      <c r="B256" s="35"/>
      <c r="C256" s="203" t="s">
        <v>496</v>
      </c>
      <c r="D256" s="203" t="s">
        <v>142</v>
      </c>
      <c r="E256" s="204" t="s">
        <v>387</v>
      </c>
      <c r="F256" s="205" t="s">
        <v>388</v>
      </c>
      <c r="G256" s="206" t="s">
        <v>145</v>
      </c>
      <c r="H256" s="207">
        <v>4</v>
      </c>
      <c r="I256" s="208"/>
      <c r="J256" s="209">
        <f t="shared" si="30"/>
        <v>0</v>
      </c>
      <c r="K256" s="205" t="s">
        <v>146</v>
      </c>
      <c r="L256" s="39"/>
      <c r="M256" s="210" t="s">
        <v>1</v>
      </c>
      <c r="N256" s="211" t="s">
        <v>44</v>
      </c>
      <c r="O256" s="71"/>
      <c r="P256" s="212">
        <f t="shared" si="31"/>
        <v>0</v>
      </c>
      <c r="Q256" s="212">
        <v>0</v>
      </c>
      <c r="R256" s="212">
        <f t="shared" si="32"/>
        <v>0</v>
      </c>
      <c r="S256" s="212">
        <v>0</v>
      </c>
      <c r="T256" s="213">
        <f t="shared" si="33"/>
        <v>0</v>
      </c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R256" s="214" t="s">
        <v>220</v>
      </c>
      <c r="AT256" s="214" t="s">
        <v>142</v>
      </c>
      <c r="AU256" s="214" t="s">
        <v>148</v>
      </c>
      <c r="AY256" s="17" t="s">
        <v>137</v>
      </c>
      <c r="BE256" s="215">
        <f t="shared" si="34"/>
        <v>0</v>
      </c>
      <c r="BF256" s="215">
        <f t="shared" si="35"/>
        <v>0</v>
      </c>
      <c r="BG256" s="215">
        <f t="shared" si="36"/>
        <v>0</v>
      </c>
      <c r="BH256" s="215">
        <f t="shared" si="37"/>
        <v>0</v>
      </c>
      <c r="BI256" s="215">
        <f t="shared" si="38"/>
        <v>0</v>
      </c>
      <c r="BJ256" s="17" t="s">
        <v>87</v>
      </c>
      <c r="BK256" s="215">
        <f t="shared" si="39"/>
        <v>0</v>
      </c>
      <c r="BL256" s="17" t="s">
        <v>220</v>
      </c>
      <c r="BM256" s="214" t="s">
        <v>497</v>
      </c>
    </row>
    <row r="257" spans="1:65" s="13" customFormat="1" ht="22.5">
      <c r="B257" s="216"/>
      <c r="C257" s="217"/>
      <c r="D257" s="218" t="s">
        <v>150</v>
      </c>
      <c r="E257" s="219" t="s">
        <v>1</v>
      </c>
      <c r="F257" s="220" t="s">
        <v>498</v>
      </c>
      <c r="G257" s="217"/>
      <c r="H257" s="221">
        <v>4</v>
      </c>
      <c r="I257" s="222"/>
      <c r="J257" s="217"/>
      <c r="K257" s="217"/>
      <c r="L257" s="223"/>
      <c r="M257" s="224"/>
      <c r="N257" s="225"/>
      <c r="O257" s="225"/>
      <c r="P257" s="225"/>
      <c r="Q257" s="225"/>
      <c r="R257" s="225"/>
      <c r="S257" s="225"/>
      <c r="T257" s="226"/>
      <c r="AT257" s="227" t="s">
        <v>150</v>
      </c>
      <c r="AU257" s="227" t="s">
        <v>148</v>
      </c>
      <c r="AV257" s="13" t="s">
        <v>89</v>
      </c>
      <c r="AW257" s="13" t="s">
        <v>35</v>
      </c>
      <c r="AX257" s="13" t="s">
        <v>87</v>
      </c>
      <c r="AY257" s="227" t="s">
        <v>137</v>
      </c>
    </row>
    <row r="258" spans="1:65" s="2" customFormat="1" ht="24" customHeight="1">
      <c r="A258" s="34"/>
      <c r="B258" s="35"/>
      <c r="C258" s="242" t="s">
        <v>499</v>
      </c>
      <c r="D258" s="242" t="s">
        <v>223</v>
      </c>
      <c r="E258" s="243" t="s">
        <v>500</v>
      </c>
      <c r="F258" s="244" t="s">
        <v>501</v>
      </c>
      <c r="G258" s="245" t="s">
        <v>145</v>
      </c>
      <c r="H258" s="246">
        <v>4</v>
      </c>
      <c r="I258" s="247"/>
      <c r="J258" s="248">
        <f>ROUND(I258*H258,2)</f>
        <v>0</v>
      </c>
      <c r="K258" s="244" t="s">
        <v>1</v>
      </c>
      <c r="L258" s="249"/>
      <c r="M258" s="250" t="s">
        <v>1</v>
      </c>
      <c r="N258" s="251" t="s">
        <v>44</v>
      </c>
      <c r="O258" s="71"/>
      <c r="P258" s="212">
        <f>O258*H258</f>
        <v>0</v>
      </c>
      <c r="Q258" s="212">
        <v>0</v>
      </c>
      <c r="R258" s="212">
        <f>Q258*H258</f>
        <v>0</v>
      </c>
      <c r="S258" s="212">
        <v>0</v>
      </c>
      <c r="T258" s="213">
        <f>S258*H258</f>
        <v>0</v>
      </c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R258" s="214" t="s">
        <v>226</v>
      </c>
      <c r="AT258" s="214" t="s">
        <v>223</v>
      </c>
      <c r="AU258" s="214" t="s">
        <v>148</v>
      </c>
      <c r="AY258" s="17" t="s">
        <v>137</v>
      </c>
      <c r="BE258" s="215">
        <f>IF(N258="základní",J258,0)</f>
        <v>0</v>
      </c>
      <c r="BF258" s="215">
        <f>IF(N258="snížená",J258,0)</f>
        <v>0</v>
      </c>
      <c r="BG258" s="215">
        <f>IF(N258="zákl. přenesená",J258,0)</f>
        <v>0</v>
      </c>
      <c r="BH258" s="215">
        <f>IF(N258="sníž. přenesená",J258,0)</f>
        <v>0</v>
      </c>
      <c r="BI258" s="215">
        <f>IF(N258="nulová",J258,0)</f>
        <v>0</v>
      </c>
      <c r="BJ258" s="17" t="s">
        <v>87</v>
      </c>
      <c r="BK258" s="215">
        <f>ROUND(I258*H258,2)</f>
        <v>0</v>
      </c>
      <c r="BL258" s="17" t="s">
        <v>220</v>
      </c>
      <c r="BM258" s="214" t="s">
        <v>502</v>
      </c>
    </row>
    <row r="259" spans="1:65" s="2" customFormat="1" ht="16.5" customHeight="1">
      <c r="A259" s="34"/>
      <c r="B259" s="35"/>
      <c r="C259" s="242" t="s">
        <v>503</v>
      </c>
      <c r="D259" s="242" t="s">
        <v>223</v>
      </c>
      <c r="E259" s="243" t="s">
        <v>504</v>
      </c>
      <c r="F259" s="244" t="s">
        <v>505</v>
      </c>
      <c r="G259" s="245" t="s">
        <v>376</v>
      </c>
      <c r="H259" s="246">
        <v>1</v>
      </c>
      <c r="I259" s="247"/>
      <c r="J259" s="248">
        <f>ROUND(I259*H259,2)</f>
        <v>0</v>
      </c>
      <c r="K259" s="244" t="s">
        <v>1</v>
      </c>
      <c r="L259" s="249"/>
      <c r="M259" s="250" t="s">
        <v>1</v>
      </c>
      <c r="N259" s="251" t="s">
        <v>44</v>
      </c>
      <c r="O259" s="71"/>
      <c r="P259" s="212">
        <f>O259*H259</f>
        <v>0</v>
      </c>
      <c r="Q259" s="212">
        <v>0</v>
      </c>
      <c r="R259" s="212">
        <f>Q259*H259</f>
        <v>0</v>
      </c>
      <c r="S259" s="212">
        <v>0</v>
      </c>
      <c r="T259" s="213">
        <f>S259*H259</f>
        <v>0</v>
      </c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R259" s="214" t="s">
        <v>226</v>
      </c>
      <c r="AT259" s="214" t="s">
        <v>223</v>
      </c>
      <c r="AU259" s="214" t="s">
        <v>148</v>
      </c>
      <c r="AY259" s="17" t="s">
        <v>137</v>
      </c>
      <c r="BE259" s="215">
        <f>IF(N259="základní",J259,0)</f>
        <v>0</v>
      </c>
      <c r="BF259" s="215">
        <f>IF(N259="snížená",J259,0)</f>
        <v>0</v>
      </c>
      <c r="BG259" s="215">
        <f>IF(N259="zákl. přenesená",J259,0)</f>
        <v>0</v>
      </c>
      <c r="BH259" s="215">
        <f>IF(N259="sníž. přenesená",J259,0)</f>
        <v>0</v>
      </c>
      <c r="BI259" s="215">
        <f>IF(N259="nulová",J259,0)</f>
        <v>0</v>
      </c>
      <c r="BJ259" s="17" t="s">
        <v>87</v>
      </c>
      <c r="BK259" s="215">
        <f>ROUND(I259*H259,2)</f>
        <v>0</v>
      </c>
      <c r="BL259" s="17" t="s">
        <v>220</v>
      </c>
      <c r="BM259" s="214" t="s">
        <v>506</v>
      </c>
    </row>
    <row r="260" spans="1:65" s="2" customFormat="1" ht="24" customHeight="1">
      <c r="A260" s="34"/>
      <c r="B260" s="35"/>
      <c r="C260" s="203" t="s">
        <v>507</v>
      </c>
      <c r="D260" s="203" t="s">
        <v>142</v>
      </c>
      <c r="E260" s="204" t="s">
        <v>400</v>
      </c>
      <c r="F260" s="205" t="s">
        <v>401</v>
      </c>
      <c r="G260" s="206" t="s">
        <v>145</v>
      </c>
      <c r="H260" s="207">
        <v>4</v>
      </c>
      <c r="I260" s="208"/>
      <c r="J260" s="209">
        <f>ROUND(I260*H260,2)</f>
        <v>0</v>
      </c>
      <c r="K260" s="205" t="s">
        <v>146</v>
      </c>
      <c r="L260" s="39"/>
      <c r="M260" s="210" t="s">
        <v>1</v>
      </c>
      <c r="N260" s="211" t="s">
        <v>44</v>
      </c>
      <c r="O260" s="71"/>
      <c r="P260" s="212">
        <f>O260*H260</f>
        <v>0</v>
      </c>
      <c r="Q260" s="212">
        <v>6.5300000000000002E-3</v>
      </c>
      <c r="R260" s="212">
        <f>Q260*H260</f>
        <v>2.6120000000000001E-2</v>
      </c>
      <c r="S260" s="212">
        <v>0</v>
      </c>
      <c r="T260" s="213">
        <f>S260*H260</f>
        <v>0</v>
      </c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R260" s="214" t="s">
        <v>220</v>
      </c>
      <c r="AT260" s="214" t="s">
        <v>142</v>
      </c>
      <c r="AU260" s="214" t="s">
        <v>148</v>
      </c>
      <c r="AY260" s="17" t="s">
        <v>137</v>
      </c>
      <c r="BE260" s="215">
        <f>IF(N260="základní",J260,0)</f>
        <v>0</v>
      </c>
      <c r="BF260" s="215">
        <f>IF(N260="snížená",J260,0)</f>
        <v>0</v>
      </c>
      <c r="BG260" s="215">
        <f>IF(N260="zákl. přenesená",J260,0)</f>
        <v>0</v>
      </c>
      <c r="BH260" s="215">
        <f>IF(N260="sníž. přenesená",J260,0)</f>
        <v>0</v>
      </c>
      <c r="BI260" s="215">
        <f>IF(N260="nulová",J260,0)</f>
        <v>0</v>
      </c>
      <c r="BJ260" s="17" t="s">
        <v>87</v>
      </c>
      <c r="BK260" s="215">
        <f>ROUND(I260*H260,2)</f>
        <v>0</v>
      </c>
      <c r="BL260" s="17" t="s">
        <v>220</v>
      </c>
      <c r="BM260" s="214" t="s">
        <v>508</v>
      </c>
    </row>
    <row r="261" spans="1:65" s="13" customFormat="1" ht="11.25">
      <c r="B261" s="216"/>
      <c r="C261" s="217"/>
      <c r="D261" s="218" t="s">
        <v>150</v>
      </c>
      <c r="E261" s="219" t="s">
        <v>1</v>
      </c>
      <c r="F261" s="220" t="s">
        <v>509</v>
      </c>
      <c r="G261" s="217"/>
      <c r="H261" s="221">
        <v>4</v>
      </c>
      <c r="I261" s="222"/>
      <c r="J261" s="217"/>
      <c r="K261" s="217"/>
      <c r="L261" s="223"/>
      <c r="M261" s="224"/>
      <c r="N261" s="225"/>
      <c r="O261" s="225"/>
      <c r="P261" s="225"/>
      <c r="Q261" s="225"/>
      <c r="R261" s="225"/>
      <c r="S261" s="225"/>
      <c r="T261" s="226"/>
      <c r="AT261" s="227" t="s">
        <v>150</v>
      </c>
      <c r="AU261" s="227" t="s">
        <v>148</v>
      </c>
      <c r="AV261" s="13" t="s">
        <v>89</v>
      </c>
      <c r="AW261" s="13" t="s">
        <v>35</v>
      </c>
      <c r="AX261" s="13" t="s">
        <v>87</v>
      </c>
      <c r="AY261" s="227" t="s">
        <v>137</v>
      </c>
    </row>
    <row r="262" spans="1:65" s="2" customFormat="1" ht="36" customHeight="1">
      <c r="A262" s="34"/>
      <c r="B262" s="35"/>
      <c r="C262" s="203" t="s">
        <v>510</v>
      </c>
      <c r="D262" s="203" t="s">
        <v>142</v>
      </c>
      <c r="E262" s="204" t="s">
        <v>511</v>
      </c>
      <c r="F262" s="205" t="s">
        <v>512</v>
      </c>
      <c r="G262" s="206" t="s">
        <v>376</v>
      </c>
      <c r="H262" s="207">
        <v>1</v>
      </c>
      <c r="I262" s="208"/>
      <c r="J262" s="209">
        <f>ROUND(I262*H262,2)</f>
        <v>0</v>
      </c>
      <c r="K262" s="205" t="s">
        <v>1</v>
      </c>
      <c r="L262" s="39"/>
      <c r="M262" s="210" t="s">
        <v>1</v>
      </c>
      <c r="N262" s="211" t="s">
        <v>44</v>
      </c>
      <c r="O262" s="71"/>
      <c r="P262" s="212">
        <f>O262*H262</f>
        <v>0</v>
      </c>
      <c r="Q262" s="212">
        <v>0</v>
      </c>
      <c r="R262" s="212">
        <f>Q262*H262</f>
        <v>0</v>
      </c>
      <c r="S262" s="212">
        <v>0</v>
      </c>
      <c r="T262" s="213">
        <f>S262*H262</f>
        <v>0</v>
      </c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R262" s="214" t="s">
        <v>220</v>
      </c>
      <c r="AT262" s="214" t="s">
        <v>142</v>
      </c>
      <c r="AU262" s="214" t="s">
        <v>148</v>
      </c>
      <c r="AY262" s="17" t="s">
        <v>137</v>
      </c>
      <c r="BE262" s="215">
        <f>IF(N262="základní",J262,0)</f>
        <v>0</v>
      </c>
      <c r="BF262" s="215">
        <f>IF(N262="snížená",J262,0)</f>
        <v>0</v>
      </c>
      <c r="BG262" s="215">
        <f>IF(N262="zákl. přenesená",J262,0)</f>
        <v>0</v>
      </c>
      <c r="BH262" s="215">
        <f>IF(N262="sníž. přenesená",J262,0)</f>
        <v>0</v>
      </c>
      <c r="BI262" s="215">
        <f>IF(N262="nulová",J262,0)</f>
        <v>0</v>
      </c>
      <c r="BJ262" s="17" t="s">
        <v>87</v>
      </c>
      <c r="BK262" s="215">
        <f>ROUND(I262*H262,2)</f>
        <v>0</v>
      </c>
      <c r="BL262" s="17" t="s">
        <v>220</v>
      </c>
      <c r="BM262" s="214" t="s">
        <v>513</v>
      </c>
    </row>
    <row r="263" spans="1:65" s="2" customFormat="1" ht="24" customHeight="1">
      <c r="A263" s="34"/>
      <c r="B263" s="35"/>
      <c r="C263" s="203" t="s">
        <v>514</v>
      </c>
      <c r="D263" s="203" t="s">
        <v>142</v>
      </c>
      <c r="E263" s="204" t="s">
        <v>409</v>
      </c>
      <c r="F263" s="205" t="s">
        <v>410</v>
      </c>
      <c r="G263" s="206" t="s">
        <v>289</v>
      </c>
      <c r="H263" s="252"/>
      <c r="I263" s="208"/>
      <c r="J263" s="209">
        <f>ROUND(I263*H263,2)</f>
        <v>0</v>
      </c>
      <c r="K263" s="205" t="s">
        <v>146</v>
      </c>
      <c r="L263" s="39"/>
      <c r="M263" s="210" t="s">
        <v>1</v>
      </c>
      <c r="N263" s="211" t="s">
        <v>44</v>
      </c>
      <c r="O263" s="71"/>
      <c r="P263" s="212">
        <f>O263*H263</f>
        <v>0</v>
      </c>
      <c r="Q263" s="212">
        <v>0</v>
      </c>
      <c r="R263" s="212">
        <f>Q263*H263</f>
        <v>0</v>
      </c>
      <c r="S263" s="212">
        <v>0</v>
      </c>
      <c r="T263" s="213">
        <f>S263*H263</f>
        <v>0</v>
      </c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R263" s="214" t="s">
        <v>220</v>
      </c>
      <c r="AT263" s="214" t="s">
        <v>142</v>
      </c>
      <c r="AU263" s="214" t="s">
        <v>148</v>
      </c>
      <c r="AY263" s="17" t="s">
        <v>137</v>
      </c>
      <c r="BE263" s="215">
        <f>IF(N263="základní",J263,0)</f>
        <v>0</v>
      </c>
      <c r="BF263" s="215">
        <f>IF(N263="snížená",J263,0)</f>
        <v>0</v>
      </c>
      <c r="BG263" s="215">
        <f>IF(N263="zákl. přenesená",J263,0)</f>
        <v>0</v>
      </c>
      <c r="BH263" s="215">
        <f>IF(N263="sníž. přenesená",J263,0)</f>
        <v>0</v>
      </c>
      <c r="BI263" s="215">
        <f>IF(N263="nulová",J263,0)</f>
        <v>0</v>
      </c>
      <c r="BJ263" s="17" t="s">
        <v>87</v>
      </c>
      <c r="BK263" s="215">
        <f>ROUND(I263*H263,2)</f>
        <v>0</v>
      </c>
      <c r="BL263" s="17" t="s">
        <v>220</v>
      </c>
      <c r="BM263" s="214" t="s">
        <v>515</v>
      </c>
    </row>
    <row r="264" spans="1:65" s="12" customFormat="1" ht="20.85" customHeight="1">
      <c r="B264" s="187"/>
      <c r="C264" s="188"/>
      <c r="D264" s="189" t="s">
        <v>78</v>
      </c>
      <c r="E264" s="201" t="s">
        <v>516</v>
      </c>
      <c r="F264" s="201" t="s">
        <v>517</v>
      </c>
      <c r="G264" s="188"/>
      <c r="H264" s="188"/>
      <c r="I264" s="191"/>
      <c r="J264" s="202">
        <f>BK264</f>
        <v>0</v>
      </c>
      <c r="K264" s="188"/>
      <c r="L264" s="193"/>
      <c r="M264" s="194"/>
      <c r="N264" s="195"/>
      <c r="O264" s="195"/>
      <c r="P264" s="196">
        <f>SUM(P265:P298)</f>
        <v>0</v>
      </c>
      <c r="Q264" s="195"/>
      <c r="R264" s="196">
        <f>SUM(R265:R298)</f>
        <v>2.6120000000000001E-2</v>
      </c>
      <c r="S264" s="195"/>
      <c r="T264" s="197">
        <f>SUM(T265:T298)</f>
        <v>0</v>
      </c>
      <c r="AR264" s="198" t="s">
        <v>89</v>
      </c>
      <c r="AT264" s="199" t="s">
        <v>78</v>
      </c>
      <c r="AU264" s="199" t="s">
        <v>89</v>
      </c>
      <c r="AY264" s="198" t="s">
        <v>137</v>
      </c>
      <c r="BK264" s="200">
        <f>SUM(BK265:BK298)</f>
        <v>0</v>
      </c>
    </row>
    <row r="265" spans="1:65" s="2" customFormat="1" ht="24" customHeight="1">
      <c r="A265" s="34"/>
      <c r="B265" s="35"/>
      <c r="C265" s="203" t="s">
        <v>518</v>
      </c>
      <c r="D265" s="203" t="s">
        <v>142</v>
      </c>
      <c r="E265" s="204" t="s">
        <v>519</v>
      </c>
      <c r="F265" s="205" t="s">
        <v>520</v>
      </c>
      <c r="G265" s="206" t="s">
        <v>172</v>
      </c>
      <c r="H265" s="207">
        <v>1</v>
      </c>
      <c r="I265" s="208"/>
      <c r="J265" s="209">
        <f>ROUND(I265*H265,2)</f>
        <v>0</v>
      </c>
      <c r="K265" s="205" t="s">
        <v>1</v>
      </c>
      <c r="L265" s="39"/>
      <c r="M265" s="210" t="s">
        <v>1</v>
      </c>
      <c r="N265" s="211" t="s">
        <v>44</v>
      </c>
      <c r="O265" s="71"/>
      <c r="P265" s="212">
        <f>O265*H265</f>
        <v>0</v>
      </c>
      <c r="Q265" s="212">
        <v>0</v>
      </c>
      <c r="R265" s="212">
        <f>Q265*H265</f>
        <v>0</v>
      </c>
      <c r="S265" s="212">
        <v>0</v>
      </c>
      <c r="T265" s="213">
        <f>S265*H265</f>
        <v>0</v>
      </c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R265" s="214" t="s">
        <v>220</v>
      </c>
      <c r="AT265" s="214" t="s">
        <v>142</v>
      </c>
      <c r="AU265" s="214" t="s">
        <v>148</v>
      </c>
      <c r="AY265" s="17" t="s">
        <v>137</v>
      </c>
      <c r="BE265" s="215">
        <f>IF(N265="základní",J265,0)</f>
        <v>0</v>
      </c>
      <c r="BF265" s="215">
        <f>IF(N265="snížená",J265,0)</f>
        <v>0</v>
      </c>
      <c r="BG265" s="215">
        <f>IF(N265="zákl. přenesená",J265,0)</f>
        <v>0</v>
      </c>
      <c r="BH265" s="215">
        <f>IF(N265="sníž. přenesená",J265,0)</f>
        <v>0</v>
      </c>
      <c r="BI265" s="215">
        <f>IF(N265="nulová",J265,0)</f>
        <v>0</v>
      </c>
      <c r="BJ265" s="17" t="s">
        <v>87</v>
      </c>
      <c r="BK265" s="215">
        <f>ROUND(I265*H265,2)</f>
        <v>0</v>
      </c>
      <c r="BL265" s="17" t="s">
        <v>220</v>
      </c>
      <c r="BM265" s="214" t="s">
        <v>521</v>
      </c>
    </row>
    <row r="266" spans="1:65" s="2" customFormat="1" ht="68.25">
      <c r="A266" s="34"/>
      <c r="B266" s="35"/>
      <c r="C266" s="36"/>
      <c r="D266" s="218" t="s">
        <v>201</v>
      </c>
      <c r="E266" s="36"/>
      <c r="F266" s="239" t="s">
        <v>302</v>
      </c>
      <c r="G266" s="36"/>
      <c r="H266" s="36"/>
      <c r="I266" s="115"/>
      <c r="J266" s="36"/>
      <c r="K266" s="36"/>
      <c r="L266" s="39"/>
      <c r="M266" s="240"/>
      <c r="N266" s="241"/>
      <c r="O266" s="71"/>
      <c r="P266" s="71"/>
      <c r="Q266" s="71"/>
      <c r="R266" s="71"/>
      <c r="S266" s="71"/>
      <c r="T266" s="72"/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T266" s="17" t="s">
        <v>201</v>
      </c>
      <c r="AU266" s="17" t="s">
        <v>148</v>
      </c>
    </row>
    <row r="267" spans="1:65" s="2" customFormat="1" ht="24" customHeight="1">
      <c r="A267" s="34"/>
      <c r="B267" s="35"/>
      <c r="C267" s="242" t="s">
        <v>522</v>
      </c>
      <c r="D267" s="242" t="s">
        <v>223</v>
      </c>
      <c r="E267" s="243" t="s">
        <v>523</v>
      </c>
      <c r="F267" s="244" t="s">
        <v>524</v>
      </c>
      <c r="G267" s="245" t="s">
        <v>172</v>
      </c>
      <c r="H267" s="246">
        <v>1</v>
      </c>
      <c r="I267" s="247"/>
      <c r="J267" s="248">
        <f>ROUND(I267*H267,2)</f>
        <v>0</v>
      </c>
      <c r="K267" s="244" t="s">
        <v>1</v>
      </c>
      <c r="L267" s="249"/>
      <c r="M267" s="250" t="s">
        <v>1</v>
      </c>
      <c r="N267" s="251" t="s">
        <v>44</v>
      </c>
      <c r="O267" s="71"/>
      <c r="P267" s="212">
        <f>O267*H267</f>
        <v>0</v>
      </c>
      <c r="Q267" s="212">
        <v>0</v>
      </c>
      <c r="R267" s="212">
        <f>Q267*H267</f>
        <v>0</v>
      </c>
      <c r="S267" s="212">
        <v>0</v>
      </c>
      <c r="T267" s="213">
        <f>S267*H267</f>
        <v>0</v>
      </c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R267" s="214" t="s">
        <v>226</v>
      </c>
      <c r="AT267" s="214" t="s">
        <v>223</v>
      </c>
      <c r="AU267" s="214" t="s">
        <v>148</v>
      </c>
      <c r="AY267" s="17" t="s">
        <v>137</v>
      </c>
      <c r="BE267" s="215">
        <f>IF(N267="základní",J267,0)</f>
        <v>0</v>
      </c>
      <c r="BF267" s="215">
        <f>IF(N267="snížená",J267,0)</f>
        <v>0</v>
      </c>
      <c r="BG267" s="215">
        <f>IF(N267="zákl. přenesená",J267,0)</f>
        <v>0</v>
      </c>
      <c r="BH267" s="215">
        <f>IF(N267="sníž. přenesená",J267,0)</f>
        <v>0</v>
      </c>
      <c r="BI267" s="215">
        <f>IF(N267="nulová",J267,0)</f>
        <v>0</v>
      </c>
      <c r="BJ267" s="17" t="s">
        <v>87</v>
      </c>
      <c r="BK267" s="215">
        <f>ROUND(I267*H267,2)</f>
        <v>0</v>
      </c>
      <c r="BL267" s="17" t="s">
        <v>220</v>
      </c>
      <c r="BM267" s="214" t="s">
        <v>525</v>
      </c>
    </row>
    <row r="268" spans="1:65" s="2" customFormat="1" ht="224.25">
      <c r="A268" s="34"/>
      <c r="B268" s="35"/>
      <c r="C268" s="36"/>
      <c r="D268" s="218" t="s">
        <v>201</v>
      </c>
      <c r="E268" s="36"/>
      <c r="F268" s="239" t="s">
        <v>526</v>
      </c>
      <c r="G268" s="36"/>
      <c r="H268" s="36"/>
      <c r="I268" s="115"/>
      <c r="J268" s="36"/>
      <c r="K268" s="36"/>
      <c r="L268" s="39"/>
      <c r="M268" s="240"/>
      <c r="N268" s="241"/>
      <c r="O268" s="71"/>
      <c r="P268" s="71"/>
      <c r="Q268" s="71"/>
      <c r="R268" s="71"/>
      <c r="S268" s="71"/>
      <c r="T268" s="72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T268" s="17" t="s">
        <v>201</v>
      </c>
      <c r="AU268" s="17" t="s">
        <v>148</v>
      </c>
    </row>
    <row r="269" spans="1:65" s="2" customFormat="1" ht="24" customHeight="1">
      <c r="A269" s="34"/>
      <c r="B269" s="35"/>
      <c r="C269" s="242" t="s">
        <v>527</v>
      </c>
      <c r="D269" s="242" t="s">
        <v>223</v>
      </c>
      <c r="E269" s="243" t="s">
        <v>528</v>
      </c>
      <c r="F269" s="244" t="s">
        <v>529</v>
      </c>
      <c r="G269" s="245" t="s">
        <v>172</v>
      </c>
      <c r="H269" s="246">
        <v>1</v>
      </c>
      <c r="I269" s="247"/>
      <c r="J269" s="248">
        <f>ROUND(I269*H269,2)</f>
        <v>0</v>
      </c>
      <c r="K269" s="244" t="s">
        <v>1</v>
      </c>
      <c r="L269" s="249"/>
      <c r="M269" s="250" t="s">
        <v>1</v>
      </c>
      <c r="N269" s="251" t="s">
        <v>44</v>
      </c>
      <c r="O269" s="71"/>
      <c r="P269" s="212">
        <f>O269*H269</f>
        <v>0</v>
      </c>
      <c r="Q269" s="212">
        <v>0</v>
      </c>
      <c r="R269" s="212">
        <f>Q269*H269</f>
        <v>0</v>
      </c>
      <c r="S269" s="212">
        <v>0</v>
      </c>
      <c r="T269" s="213">
        <f>S269*H269</f>
        <v>0</v>
      </c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R269" s="214" t="s">
        <v>226</v>
      </c>
      <c r="AT269" s="214" t="s">
        <v>223</v>
      </c>
      <c r="AU269" s="214" t="s">
        <v>148</v>
      </c>
      <c r="AY269" s="17" t="s">
        <v>137</v>
      </c>
      <c r="BE269" s="215">
        <f>IF(N269="základní",J269,0)</f>
        <v>0</v>
      </c>
      <c r="BF269" s="215">
        <f>IF(N269="snížená",J269,0)</f>
        <v>0</v>
      </c>
      <c r="BG269" s="215">
        <f>IF(N269="zákl. přenesená",J269,0)</f>
        <v>0</v>
      </c>
      <c r="BH269" s="215">
        <f>IF(N269="sníž. přenesená",J269,0)</f>
        <v>0</v>
      </c>
      <c r="BI269" s="215">
        <f>IF(N269="nulová",J269,0)</f>
        <v>0</v>
      </c>
      <c r="BJ269" s="17" t="s">
        <v>87</v>
      </c>
      <c r="BK269" s="215">
        <f>ROUND(I269*H269,2)</f>
        <v>0</v>
      </c>
      <c r="BL269" s="17" t="s">
        <v>220</v>
      </c>
      <c r="BM269" s="214" t="s">
        <v>530</v>
      </c>
    </row>
    <row r="270" spans="1:65" s="2" customFormat="1" ht="19.5">
      <c r="A270" s="34"/>
      <c r="B270" s="35"/>
      <c r="C270" s="36"/>
      <c r="D270" s="218" t="s">
        <v>201</v>
      </c>
      <c r="E270" s="36"/>
      <c r="F270" s="239" t="s">
        <v>311</v>
      </c>
      <c r="G270" s="36"/>
      <c r="H270" s="36"/>
      <c r="I270" s="115"/>
      <c r="J270" s="36"/>
      <c r="K270" s="36"/>
      <c r="L270" s="39"/>
      <c r="M270" s="240"/>
      <c r="N270" s="241"/>
      <c r="O270" s="71"/>
      <c r="P270" s="71"/>
      <c r="Q270" s="71"/>
      <c r="R270" s="71"/>
      <c r="S270" s="71"/>
      <c r="T270" s="72"/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T270" s="17" t="s">
        <v>201</v>
      </c>
      <c r="AU270" s="17" t="s">
        <v>148</v>
      </c>
    </row>
    <row r="271" spans="1:65" s="2" customFormat="1" ht="16.5" customHeight="1">
      <c r="A271" s="34"/>
      <c r="B271" s="35"/>
      <c r="C271" s="242" t="s">
        <v>531</v>
      </c>
      <c r="D271" s="242" t="s">
        <v>223</v>
      </c>
      <c r="E271" s="243" t="s">
        <v>532</v>
      </c>
      <c r="F271" s="244" t="s">
        <v>314</v>
      </c>
      <c r="G271" s="245" t="s">
        <v>172</v>
      </c>
      <c r="H271" s="246">
        <v>2</v>
      </c>
      <c r="I271" s="247"/>
      <c r="J271" s="248">
        <f>ROUND(I271*H271,2)</f>
        <v>0</v>
      </c>
      <c r="K271" s="244" t="s">
        <v>1</v>
      </c>
      <c r="L271" s="249"/>
      <c r="M271" s="250" t="s">
        <v>1</v>
      </c>
      <c r="N271" s="251" t="s">
        <v>44</v>
      </c>
      <c r="O271" s="71"/>
      <c r="P271" s="212">
        <f>O271*H271</f>
        <v>0</v>
      </c>
      <c r="Q271" s="212">
        <v>0</v>
      </c>
      <c r="R271" s="212">
        <f>Q271*H271</f>
        <v>0</v>
      </c>
      <c r="S271" s="212">
        <v>0</v>
      </c>
      <c r="T271" s="213">
        <f>S271*H271</f>
        <v>0</v>
      </c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R271" s="214" t="s">
        <v>226</v>
      </c>
      <c r="AT271" s="214" t="s">
        <v>223</v>
      </c>
      <c r="AU271" s="214" t="s">
        <v>148</v>
      </c>
      <c r="AY271" s="17" t="s">
        <v>137</v>
      </c>
      <c r="BE271" s="215">
        <f>IF(N271="základní",J271,0)</f>
        <v>0</v>
      </c>
      <c r="BF271" s="215">
        <f>IF(N271="snížená",J271,0)</f>
        <v>0</v>
      </c>
      <c r="BG271" s="215">
        <f>IF(N271="zákl. přenesená",J271,0)</f>
        <v>0</v>
      </c>
      <c r="BH271" s="215">
        <f>IF(N271="sníž. přenesená",J271,0)</f>
        <v>0</v>
      </c>
      <c r="BI271" s="215">
        <f>IF(N271="nulová",J271,0)</f>
        <v>0</v>
      </c>
      <c r="BJ271" s="17" t="s">
        <v>87</v>
      </c>
      <c r="BK271" s="215">
        <f>ROUND(I271*H271,2)</f>
        <v>0</v>
      </c>
      <c r="BL271" s="17" t="s">
        <v>220</v>
      </c>
      <c r="BM271" s="214" t="s">
        <v>533</v>
      </c>
    </row>
    <row r="272" spans="1:65" s="2" customFormat="1" ht="19.5">
      <c r="A272" s="34"/>
      <c r="B272" s="35"/>
      <c r="C272" s="36"/>
      <c r="D272" s="218" t="s">
        <v>201</v>
      </c>
      <c r="E272" s="36"/>
      <c r="F272" s="239" t="s">
        <v>316</v>
      </c>
      <c r="G272" s="36"/>
      <c r="H272" s="36"/>
      <c r="I272" s="115"/>
      <c r="J272" s="36"/>
      <c r="K272" s="36"/>
      <c r="L272" s="39"/>
      <c r="M272" s="240"/>
      <c r="N272" s="241"/>
      <c r="O272" s="71"/>
      <c r="P272" s="71"/>
      <c r="Q272" s="71"/>
      <c r="R272" s="71"/>
      <c r="S272" s="71"/>
      <c r="T272" s="72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T272" s="17" t="s">
        <v>201</v>
      </c>
      <c r="AU272" s="17" t="s">
        <v>148</v>
      </c>
    </row>
    <row r="273" spans="1:65" s="2" customFormat="1" ht="24" customHeight="1">
      <c r="A273" s="34"/>
      <c r="B273" s="35"/>
      <c r="C273" s="242" t="s">
        <v>534</v>
      </c>
      <c r="D273" s="242" t="s">
        <v>223</v>
      </c>
      <c r="E273" s="243" t="s">
        <v>535</v>
      </c>
      <c r="F273" s="244" t="s">
        <v>319</v>
      </c>
      <c r="G273" s="245" t="s">
        <v>172</v>
      </c>
      <c r="H273" s="246">
        <v>1</v>
      </c>
      <c r="I273" s="247"/>
      <c r="J273" s="248">
        <f>ROUND(I273*H273,2)</f>
        <v>0</v>
      </c>
      <c r="K273" s="244" t="s">
        <v>1</v>
      </c>
      <c r="L273" s="249"/>
      <c r="M273" s="250" t="s">
        <v>1</v>
      </c>
      <c r="N273" s="251" t="s">
        <v>44</v>
      </c>
      <c r="O273" s="71"/>
      <c r="P273" s="212">
        <f>O273*H273</f>
        <v>0</v>
      </c>
      <c r="Q273" s="212">
        <v>0</v>
      </c>
      <c r="R273" s="212">
        <f>Q273*H273</f>
        <v>0</v>
      </c>
      <c r="S273" s="212">
        <v>0</v>
      </c>
      <c r="T273" s="213">
        <f>S273*H273</f>
        <v>0</v>
      </c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R273" s="214" t="s">
        <v>226</v>
      </c>
      <c r="AT273" s="214" t="s">
        <v>223</v>
      </c>
      <c r="AU273" s="214" t="s">
        <v>148</v>
      </c>
      <c r="AY273" s="17" t="s">
        <v>137</v>
      </c>
      <c r="BE273" s="215">
        <f>IF(N273="základní",J273,0)</f>
        <v>0</v>
      </c>
      <c r="BF273" s="215">
        <f>IF(N273="snížená",J273,0)</f>
        <v>0</v>
      </c>
      <c r="BG273" s="215">
        <f>IF(N273="zákl. přenesená",J273,0)</f>
        <v>0</v>
      </c>
      <c r="BH273" s="215">
        <f>IF(N273="sníž. přenesená",J273,0)</f>
        <v>0</v>
      </c>
      <c r="BI273" s="215">
        <f>IF(N273="nulová",J273,0)</f>
        <v>0</v>
      </c>
      <c r="BJ273" s="17" t="s">
        <v>87</v>
      </c>
      <c r="BK273" s="215">
        <f>ROUND(I273*H273,2)</f>
        <v>0</v>
      </c>
      <c r="BL273" s="17" t="s">
        <v>220</v>
      </c>
      <c r="BM273" s="214" t="s">
        <v>536</v>
      </c>
    </row>
    <row r="274" spans="1:65" s="2" customFormat="1" ht="19.5">
      <c r="A274" s="34"/>
      <c r="B274" s="35"/>
      <c r="C274" s="36"/>
      <c r="D274" s="218" t="s">
        <v>201</v>
      </c>
      <c r="E274" s="36"/>
      <c r="F274" s="239" t="s">
        <v>316</v>
      </c>
      <c r="G274" s="36"/>
      <c r="H274" s="36"/>
      <c r="I274" s="115"/>
      <c r="J274" s="36"/>
      <c r="K274" s="36"/>
      <c r="L274" s="39"/>
      <c r="M274" s="240"/>
      <c r="N274" s="241"/>
      <c r="O274" s="71"/>
      <c r="P274" s="71"/>
      <c r="Q274" s="71"/>
      <c r="R274" s="71"/>
      <c r="S274" s="71"/>
      <c r="T274" s="72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T274" s="17" t="s">
        <v>201</v>
      </c>
      <c r="AU274" s="17" t="s">
        <v>148</v>
      </c>
    </row>
    <row r="275" spans="1:65" s="2" customFormat="1" ht="24" customHeight="1">
      <c r="A275" s="34"/>
      <c r="B275" s="35"/>
      <c r="C275" s="203" t="s">
        <v>537</v>
      </c>
      <c r="D275" s="203" t="s">
        <v>142</v>
      </c>
      <c r="E275" s="204" t="s">
        <v>538</v>
      </c>
      <c r="F275" s="205" t="s">
        <v>539</v>
      </c>
      <c r="G275" s="206" t="s">
        <v>172</v>
      </c>
      <c r="H275" s="207">
        <v>1</v>
      </c>
      <c r="I275" s="208"/>
      <c r="J275" s="209">
        <f t="shared" ref="J275:J291" si="40">ROUND(I275*H275,2)</f>
        <v>0</v>
      </c>
      <c r="K275" s="205" t="s">
        <v>1</v>
      </c>
      <c r="L275" s="39"/>
      <c r="M275" s="210" t="s">
        <v>1</v>
      </c>
      <c r="N275" s="211" t="s">
        <v>44</v>
      </c>
      <c r="O275" s="71"/>
      <c r="P275" s="212">
        <f t="shared" ref="P275:P291" si="41">O275*H275</f>
        <v>0</v>
      </c>
      <c r="Q275" s="212">
        <v>0</v>
      </c>
      <c r="R275" s="212">
        <f t="shared" ref="R275:R291" si="42">Q275*H275</f>
        <v>0</v>
      </c>
      <c r="S275" s="212">
        <v>0</v>
      </c>
      <c r="T275" s="213">
        <f t="shared" ref="T275:T291" si="43">S275*H275</f>
        <v>0</v>
      </c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R275" s="214" t="s">
        <v>220</v>
      </c>
      <c r="AT275" s="214" t="s">
        <v>142</v>
      </c>
      <c r="AU275" s="214" t="s">
        <v>148</v>
      </c>
      <c r="AY275" s="17" t="s">
        <v>137</v>
      </c>
      <c r="BE275" s="215">
        <f t="shared" ref="BE275:BE291" si="44">IF(N275="základní",J275,0)</f>
        <v>0</v>
      </c>
      <c r="BF275" s="215">
        <f t="shared" ref="BF275:BF291" si="45">IF(N275="snížená",J275,0)</f>
        <v>0</v>
      </c>
      <c r="BG275" s="215">
        <f t="shared" ref="BG275:BG291" si="46">IF(N275="zákl. přenesená",J275,0)</f>
        <v>0</v>
      </c>
      <c r="BH275" s="215">
        <f t="shared" ref="BH275:BH291" si="47">IF(N275="sníž. přenesená",J275,0)</f>
        <v>0</v>
      </c>
      <c r="BI275" s="215">
        <f t="shared" ref="BI275:BI291" si="48">IF(N275="nulová",J275,0)</f>
        <v>0</v>
      </c>
      <c r="BJ275" s="17" t="s">
        <v>87</v>
      </c>
      <c r="BK275" s="215">
        <f t="shared" ref="BK275:BK291" si="49">ROUND(I275*H275,2)</f>
        <v>0</v>
      </c>
      <c r="BL275" s="17" t="s">
        <v>220</v>
      </c>
      <c r="BM275" s="214" t="s">
        <v>540</v>
      </c>
    </row>
    <row r="276" spans="1:65" s="2" customFormat="1" ht="24" customHeight="1">
      <c r="A276" s="34"/>
      <c r="B276" s="35"/>
      <c r="C276" s="242" t="s">
        <v>541</v>
      </c>
      <c r="D276" s="242" t="s">
        <v>223</v>
      </c>
      <c r="E276" s="243" t="s">
        <v>542</v>
      </c>
      <c r="F276" s="244" t="s">
        <v>543</v>
      </c>
      <c r="G276" s="245" t="s">
        <v>145</v>
      </c>
      <c r="H276" s="246">
        <v>6</v>
      </c>
      <c r="I276" s="247"/>
      <c r="J276" s="248">
        <f t="shared" si="40"/>
        <v>0</v>
      </c>
      <c r="K276" s="244" t="s">
        <v>1</v>
      </c>
      <c r="L276" s="249"/>
      <c r="M276" s="250" t="s">
        <v>1</v>
      </c>
      <c r="N276" s="251" t="s">
        <v>44</v>
      </c>
      <c r="O276" s="71"/>
      <c r="P276" s="212">
        <f t="shared" si="41"/>
        <v>0</v>
      </c>
      <c r="Q276" s="212">
        <v>0</v>
      </c>
      <c r="R276" s="212">
        <f t="shared" si="42"/>
        <v>0</v>
      </c>
      <c r="S276" s="212">
        <v>0</v>
      </c>
      <c r="T276" s="213">
        <f t="shared" si="43"/>
        <v>0</v>
      </c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R276" s="214" t="s">
        <v>226</v>
      </c>
      <c r="AT276" s="214" t="s">
        <v>223</v>
      </c>
      <c r="AU276" s="214" t="s">
        <v>148</v>
      </c>
      <c r="AY276" s="17" t="s">
        <v>137</v>
      </c>
      <c r="BE276" s="215">
        <f t="shared" si="44"/>
        <v>0</v>
      </c>
      <c r="BF276" s="215">
        <f t="shared" si="45"/>
        <v>0</v>
      </c>
      <c r="BG276" s="215">
        <f t="shared" si="46"/>
        <v>0</v>
      </c>
      <c r="BH276" s="215">
        <f t="shared" si="47"/>
        <v>0</v>
      </c>
      <c r="BI276" s="215">
        <f t="shared" si="48"/>
        <v>0</v>
      </c>
      <c r="BJ276" s="17" t="s">
        <v>87</v>
      </c>
      <c r="BK276" s="215">
        <f t="shared" si="49"/>
        <v>0</v>
      </c>
      <c r="BL276" s="17" t="s">
        <v>220</v>
      </c>
      <c r="BM276" s="214" t="s">
        <v>544</v>
      </c>
    </row>
    <row r="277" spans="1:65" s="2" customFormat="1" ht="16.5" customHeight="1">
      <c r="A277" s="34"/>
      <c r="B277" s="35"/>
      <c r="C277" s="203" t="s">
        <v>545</v>
      </c>
      <c r="D277" s="203" t="s">
        <v>142</v>
      </c>
      <c r="E277" s="204" t="s">
        <v>546</v>
      </c>
      <c r="F277" s="205" t="s">
        <v>547</v>
      </c>
      <c r="G277" s="206" t="s">
        <v>172</v>
      </c>
      <c r="H277" s="207">
        <v>1</v>
      </c>
      <c r="I277" s="208"/>
      <c r="J277" s="209">
        <f t="shared" si="40"/>
        <v>0</v>
      </c>
      <c r="K277" s="205" t="s">
        <v>1</v>
      </c>
      <c r="L277" s="39"/>
      <c r="M277" s="210" t="s">
        <v>1</v>
      </c>
      <c r="N277" s="211" t="s">
        <v>44</v>
      </c>
      <c r="O277" s="71"/>
      <c r="P277" s="212">
        <f t="shared" si="41"/>
        <v>0</v>
      </c>
      <c r="Q277" s="212">
        <v>0</v>
      </c>
      <c r="R277" s="212">
        <f t="shared" si="42"/>
        <v>0</v>
      </c>
      <c r="S277" s="212">
        <v>0</v>
      </c>
      <c r="T277" s="213">
        <f t="shared" si="43"/>
        <v>0</v>
      </c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R277" s="214" t="s">
        <v>220</v>
      </c>
      <c r="AT277" s="214" t="s">
        <v>142</v>
      </c>
      <c r="AU277" s="214" t="s">
        <v>148</v>
      </c>
      <c r="AY277" s="17" t="s">
        <v>137</v>
      </c>
      <c r="BE277" s="215">
        <f t="shared" si="44"/>
        <v>0</v>
      </c>
      <c r="BF277" s="215">
        <f t="shared" si="45"/>
        <v>0</v>
      </c>
      <c r="BG277" s="215">
        <f t="shared" si="46"/>
        <v>0</v>
      </c>
      <c r="BH277" s="215">
        <f t="shared" si="47"/>
        <v>0</v>
      </c>
      <c r="BI277" s="215">
        <f t="shared" si="48"/>
        <v>0</v>
      </c>
      <c r="BJ277" s="17" t="s">
        <v>87</v>
      </c>
      <c r="BK277" s="215">
        <f t="shared" si="49"/>
        <v>0</v>
      </c>
      <c r="BL277" s="17" t="s">
        <v>220</v>
      </c>
      <c r="BM277" s="214" t="s">
        <v>548</v>
      </c>
    </row>
    <row r="278" spans="1:65" s="2" customFormat="1" ht="24" customHeight="1">
      <c r="A278" s="34"/>
      <c r="B278" s="35"/>
      <c r="C278" s="242" t="s">
        <v>549</v>
      </c>
      <c r="D278" s="242" t="s">
        <v>223</v>
      </c>
      <c r="E278" s="243" t="s">
        <v>550</v>
      </c>
      <c r="F278" s="244" t="s">
        <v>551</v>
      </c>
      <c r="G278" s="245" t="s">
        <v>172</v>
      </c>
      <c r="H278" s="246">
        <v>1</v>
      </c>
      <c r="I278" s="247"/>
      <c r="J278" s="248">
        <f t="shared" si="40"/>
        <v>0</v>
      </c>
      <c r="K278" s="244" t="s">
        <v>1</v>
      </c>
      <c r="L278" s="249"/>
      <c r="M278" s="250" t="s">
        <v>1</v>
      </c>
      <c r="N278" s="251" t="s">
        <v>44</v>
      </c>
      <c r="O278" s="71"/>
      <c r="P278" s="212">
        <f t="shared" si="41"/>
        <v>0</v>
      </c>
      <c r="Q278" s="212">
        <v>0</v>
      </c>
      <c r="R278" s="212">
        <f t="shared" si="42"/>
        <v>0</v>
      </c>
      <c r="S278" s="212">
        <v>0</v>
      </c>
      <c r="T278" s="213">
        <f t="shared" si="43"/>
        <v>0</v>
      </c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R278" s="214" t="s">
        <v>226</v>
      </c>
      <c r="AT278" s="214" t="s">
        <v>223</v>
      </c>
      <c r="AU278" s="214" t="s">
        <v>148</v>
      </c>
      <c r="AY278" s="17" t="s">
        <v>137</v>
      </c>
      <c r="BE278" s="215">
        <f t="shared" si="44"/>
        <v>0</v>
      </c>
      <c r="BF278" s="215">
        <f t="shared" si="45"/>
        <v>0</v>
      </c>
      <c r="BG278" s="215">
        <f t="shared" si="46"/>
        <v>0</v>
      </c>
      <c r="BH278" s="215">
        <f t="shared" si="47"/>
        <v>0</v>
      </c>
      <c r="BI278" s="215">
        <f t="shared" si="48"/>
        <v>0</v>
      </c>
      <c r="BJ278" s="17" t="s">
        <v>87</v>
      </c>
      <c r="BK278" s="215">
        <f t="shared" si="49"/>
        <v>0</v>
      </c>
      <c r="BL278" s="17" t="s">
        <v>220</v>
      </c>
      <c r="BM278" s="214" t="s">
        <v>552</v>
      </c>
    </row>
    <row r="279" spans="1:65" s="2" customFormat="1" ht="24" customHeight="1">
      <c r="A279" s="34"/>
      <c r="B279" s="35"/>
      <c r="C279" s="203" t="s">
        <v>553</v>
      </c>
      <c r="D279" s="203" t="s">
        <v>142</v>
      </c>
      <c r="E279" s="204" t="s">
        <v>554</v>
      </c>
      <c r="F279" s="205" t="s">
        <v>555</v>
      </c>
      <c r="G279" s="206" t="s">
        <v>172</v>
      </c>
      <c r="H279" s="207">
        <v>1</v>
      </c>
      <c r="I279" s="208"/>
      <c r="J279" s="209">
        <f t="shared" si="40"/>
        <v>0</v>
      </c>
      <c r="K279" s="205" t="s">
        <v>1</v>
      </c>
      <c r="L279" s="39"/>
      <c r="M279" s="210" t="s">
        <v>1</v>
      </c>
      <c r="N279" s="211" t="s">
        <v>44</v>
      </c>
      <c r="O279" s="71"/>
      <c r="P279" s="212">
        <f t="shared" si="41"/>
        <v>0</v>
      </c>
      <c r="Q279" s="212">
        <v>0</v>
      </c>
      <c r="R279" s="212">
        <f t="shared" si="42"/>
        <v>0</v>
      </c>
      <c r="S279" s="212">
        <v>0</v>
      </c>
      <c r="T279" s="213">
        <f t="shared" si="43"/>
        <v>0</v>
      </c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R279" s="214" t="s">
        <v>220</v>
      </c>
      <c r="AT279" s="214" t="s">
        <v>142</v>
      </c>
      <c r="AU279" s="214" t="s">
        <v>148</v>
      </c>
      <c r="AY279" s="17" t="s">
        <v>137</v>
      </c>
      <c r="BE279" s="215">
        <f t="shared" si="44"/>
        <v>0</v>
      </c>
      <c r="BF279" s="215">
        <f t="shared" si="45"/>
        <v>0</v>
      </c>
      <c r="BG279" s="215">
        <f t="shared" si="46"/>
        <v>0</v>
      </c>
      <c r="BH279" s="215">
        <f t="shared" si="47"/>
        <v>0</v>
      </c>
      <c r="BI279" s="215">
        <f t="shared" si="48"/>
        <v>0</v>
      </c>
      <c r="BJ279" s="17" t="s">
        <v>87</v>
      </c>
      <c r="BK279" s="215">
        <f t="shared" si="49"/>
        <v>0</v>
      </c>
      <c r="BL279" s="17" t="s">
        <v>220</v>
      </c>
      <c r="BM279" s="214" t="s">
        <v>556</v>
      </c>
    </row>
    <row r="280" spans="1:65" s="2" customFormat="1" ht="16.5" customHeight="1">
      <c r="A280" s="34"/>
      <c r="B280" s="35"/>
      <c r="C280" s="242" t="s">
        <v>557</v>
      </c>
      <c r="D280" s="242" t="s">
        <v>223</v>
      </c>
      <c r="E280" s="243" t="s">
        <v>558</v>
      </c>
      <c r="F280" s="244" t="s">
        <v>559</v>
      </c>
      <c r="G280" s="245" t="s">
        <v>145</v>
      </c>
      <c r="H280" s="246">
        <v>2</v>
      </c>
      <c r="I280" s="247"/>
      <c r="J280" s="248">
        <f t="shared" si="40"/>
        <v>0</v>
      </c>
      <c r="K280" s="244" t="s">
        <v>1</v>
      </c>
      <c r="L280" s="249"/>
      <c r="M280" s="250" t="s">
        <v>1</v>
      </c>
      <c r="N280" s="251" t="s">
        <v>44</v>
      </c>
      <c r="O280" s="71"/>
      <c r="P280" s="212">
        <f t="shared" si="41"/>
        <v>0</v>
      </c>
      <c r="Q280" s="212">
        <v>0</v>
      </c>
      <c r="R280" s="212">
        <f t="shared" si="42"/>
        <v>0</v>
      </c>
      <c r="S280" s="212">
        <v>0</v>
      </c>
      <c r="T280" s="213">
        <f t="shared" si="43"/>
        <v>0</v>
      </c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R280" s="214" t="s">
        <v>226</v>
      </c>
      <c r="AT280" s="214" t="s">
        <v>223</v>
      </c>
      <c r="AU280" s="214" t="s">
        <v>148</v>
      </c>
      <c r="AY280" s="17" t="s">
        <v>137</v>
      </c>
      <c r="BE280" s="215">
        <f t="shared" si="44"/>
        <v>0</v>
      </c>
      <c r="BF280" s="215">
        <f t="shared" si="45"/>
        <v>0</v>
      </c>
      <c r="BG280" s="215">
        <f t="shared" si="46"/>
        <v>0</v>
      </c>
      <c r="BH280" s="215">
        <f t="shared" si="47"/>
        <v>0</v>
      </c>
      <c r="BI280" s="215">
        <f t="shared" si="48"/>
        <v>0</v>
      </c>
      <c r="BJ280" s="17" t="s">
        <v>87</v>
      </c>
      <c r="BK280" s="215">
        <f t="shared" si="49"/>
        <v>0</v>
      </c>
      <c r="BL280" s="17" t="s">
        <v>220</v>
      </c>
      <c r="BM280" s="214" t="s">
        <v>560</v>
      </c>
    </row>
    <row r="281" spans="1:65" s="2" customFormat="1" ht="16.5" customHeight="1">
      <c r="A281" s="34"/>
      <c r="B281" s="35"/>
      <c r="C281" s="203" t="s">
        <v>158</v>
      </c>
      <c r="D281" s="203" t="s">
        <v>142</v>
      </c>
      <c r="E281" s="204" t="s">
        <v>561</v>
      </c>
      <c r="F281" s="205" t="s">
        <v>562</v>
      </c>
      <c r="G281" s="206" t="s">
        <v>172</v>
      </c>
      <c r="H281" s="207">
        <v>1</v>
      </c>
      <c r="I281" s="208"/>
      <c r="J281" s="209">
        <f t="shared" si="40"/>
        <v>0</v>
      </c>
      <c r="K281" s="205" t="s">
        <v>1</v>
      </c>
      <c r="L281" s="39"/>
      <c r="M281" s="210" t="s">
        <v>1</v>
      </c>
      <c r="N281" s="211" t="s">
        <v>44</v>
      </c>
      <c r="O281" s="71"/>
      <c r="P281" s="212">
        <f t="shared" si="41"/>
        <v>0</v>
      </c>
      <c r="Q281" s="212">
        <v>0</v>
      </c>
      <c r="R281" s="212">
        <f t="shared" si="42"/>
        <v>0</v>
      </c>
      <c r="S281" s="212">
        <v>0</v>
      </c>
      <c r="T281" s="213">
        <f t="shared" si="43"/>
        <v>0</v>
      </c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R281" s="214" t="s">
        <v>220</v>
      </c>
      <c r="AT281" s="214" t="s">
        <v>142</v>
      </c>
      <c r="AU281" s="214" t="s">
        <v>148</v>
      </c>
      <c r="AY281" s="17" t="s">
        <v>137</v>
      </c>
      <c r="BE281" s="215">
        <f t="shared" si="44"/>
        <v>0</v>
      </c>
      <c r="BF281" s="215">
        <f t="shared" si="45"/>
        <v>0</v>
      </c>
      <c r="BG281" s="215">
        <f t="shared" si="46"/>
        <v>0</v>
      </c>
      <c r="BH281" s="215">
        <f t="shared" si="47"/>
        <v>0</v>
      </c>
      <c r="BI281" s="215">
        <f t="shared" si="48"/>
        <v>0</v>
      </c>
      <c r="BJ281" s="17" t="s">
        <v>87</v>
      </c>
      <c r="BK281" s="215">
        <f t="shared" si="49"/>
        <v>0</v>
      </c>
      <c r="BL281" s="17" t="s">
        <v>220</v>
      </c>
      <c r="BM281" s="214" t="s">
        <v>563</v>
      </c>
    </row>
    <row r="282" spans="1:65" s="2" customFormat="1" ht="16.5" customHeight="1">
      <c r="A282" s="34"/>
      <c r="B282" s="35"/>
      <c r="C282" s="242" t="s">
        <v>564</v>
      </c>
      <c r="D282" s="242" t="s">
        <v>223</v>
      </c>
      <c r="E282" s="243" t="s">
        <v>565</v>
      </c>
      <c r="F282" s="244" t="s">
        <v>566</v>
      </c>
      <c r="G282" s="245" t="s">
        <v>145</v>
      </c>
      <c r="H282" s="246">
        <v>2</v>
      </c>
      <c r="I282" s="247"/>
      <c r="J282" s="248">
        <f t="shared" si="40"/>
        <v>0</v>
      </c>
      <c r="K282" s="244" t="s">
        <v>1</v>
      </c>
      <c r="L282" s="249"/>
      <c r="M282" s="250" t="s">
        <v>1</v>
      </c>
      <c r="N282" s="251" t="s">
        <v>44</v>
      </c>
      <c r="O282" s="71"/>
      <c r="P282" s="212">
        <f t="shared" si="41"/>
        <v>0</v>
      </c>
      <c r="Q282" s="212">
        <v>0</v>
      </c>
      <c r="R282" s="212">
        <f t="shared" si="42"/>
        <v>0</v>
      </c>
      <c r="S282" s="212">
        <v>0</v>
      </c>
      <c r="T282" s="213">
        <f t="shared" si="43"/>
        <v>0</v>
      </c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R282" s="214" t="s">
        <v>226</v>
      </c>
      <c r="AT282" s="214" t="s">
        <v>223</v>
      </c>
      <c r="AU282" s="214" t="s">
        <v>148</v>
      </c>
      <c r="AY282" s="17" t="s">
        <v>137</v>
      </c>
      <c r="BE282" s="215">
        <f t="shared" si="44"/>
        <v>0</v>
      </c>
      <c r="BF282" s="215">
        <f t="shared" si="45"/>
        <v>0</v>
      </c>
      <c r="BG282" s="215">
        <f t="shared" si="46"/>
        <v>0</v>
      </c>
      <c r="BH282" s="215">
        <f t="shared" si="47"/>
        <v>0</v>
      </c>
      <c r="BI282" s="215">
        <f t="shared" si="48"/>
        <v>0</v>
      </c>
      <c r="BJ282" s="17" t="s">
        <v>87</v>
      </c>
      <c r="BK282" s="215">
        <f t="shared" si="49"/>
        <v>0</v>
      </c>
      <c r="BL282" s="17" t="s">
        <v>220</v>
      </c>
      <c r="BM282" s="214" t="s">
        <v>567</v>
      </c>
    </row>
    <row r="283" spans="1:65" s="2" customFormat="1" ht="16.5" customHeight="1">
      <c r="A283" s="34"/>
      <c r="B283" s="35"/>
      <c r="C283" s="203" t="s">
        <v>168</v>
      </c>
      <c r="D283" s="203" t="s">
        <v>142</v>
      </c>
      <c r="E283" s="204" t="s">
        <v>568</v>
      </c>
      <c r="F283" s="205" t="s">
        <v>569</v>
      </c>
      <c r="G283" s="206" t="s">
        <v>172</v>
      </c>
      <c r="H283" s="207">
        <v>1</v>
      </c>
      <c r="I283" s="208"/>
      <c r="J283" s="209">
        <f t="shared" si="40"/>
        <v>0</v>
      </c>
      <c r="K283" s="205" t="s">
        <v>1</v>
      </c>
      <c r="L283" s="39"/>
      <c r="M283" s="210" t="s">
        <v>1</v>
      </c>
      <c r="N283" s="211" t="s">
        <v>44</v>
      </c>
      <c r="O283" s="71"/>
      <c r="P283" s="212">
        <f t="shared" si="41"/>
        <v>0</v>
      </c>
      <c r="Q283" s="212">
        <v>0</v>
      </c>
      <c r="R283" s="212">
        <f t="shared" si="42"/>
        <v>0</v>
      </c>
      <c r="S283" s="212">
        <v>0</v>
      </c>
      <c r="T283" s="213">
        <f t="shared" si="43"/>
        <v>0</v>
      </c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R283" s="214" t="s">
        <v>220</v>
      </c>
      <c r="AT283" s="214" t="s">
        <v>142</v>
      </c>
      <c r="AU283" s="214" t="s">
        <v>148</v>
      </c>
      <c r="AY283" s="17" t="s">
        <v>137</v>
      </c>
      <c r="BE283" s="215">
        <f t="shared" si="44"/>
        <v>0</v>
      </c>
      <c r="BF283" s="215">
        <f t="shared" si="45"/>
        <v>0</v>
      </c>
      <c r="BG283" s="215">
        <f t="shared" si="46"/>
        <v>0</v>
      </c>
      <c r="BH283" s="215">
        <f t="shared" si="47"/>
        <v>0</v>
      </c>
      <c r="BI283" s="215">
        <f t="shared" si="48"/>
        <v>0</v>
      </c>
      <c r="BJ283" s="17" t="s">
        <v>87</v>
      </c>
      <c r="BK283" s="215">
        <f t="shared" si="49"/>
        <v>0</v>
      </c>
      <c r="BL283" s="17" t="s">
        <v>220</v>
      </c>
      <c r="BM283" s="214" t="s">
        <v>570</v>
      </c>
    </row>
    <row r="284" spans="1:65" s="2" customFormat="1" ht="24" customHeight="1">
      <c r="A284" s="34"/>
      <c r="B284" s="35"/>
      <c r="C284" s="242" t="s">
        <v>571</v>
      </c>
      <c r="D284" s="242" t="s">
        <v>223</v>
      </c>
      <c r="E284" s="243" t="s">
        <v>572</v>
      </c>
      <c r="F284" s="244" t="s">
        <v>573</v>
      </c>
      <c r="G284" s="245" t="s">
        <v>145</v>
      </c>
      <c r="H284" s="246">
        <v>8</v>
      </c>
      <c r="I284" s="247"/>
      <c r="J284" s="248">
        <f t="shared" si="40"/>
        <v>0</v>
      </c>
      <c r="K284" s="244" t="s">
        <v>1</v>
      </c>
      <c r="L284" s="249"/>
      <c r="M284" s="250" t="s">
        <v>1</v>
      </c>
      <c r="N284" s="251" t="s">
        <v>44</v>
      </c>
      <c r="O284" s="71"/>
      <c r="P284" s="212">
        <f t="shared" si="41"/>
        <v>0</v>
      </c>
      <c r="Q284" s="212">
        <v>0</v>
      </c>
      <c r="R284" s="212">
        <f t="shared" si="42"/>
        <v>0</v>
      </c>
      <c r="S284" s="212">
        <v>0</v>
      </c>
      <c r="T284" s="213">
        <f t="shared" si="43"/>
        <v>0</v>
      </c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R284" s="214" t="s">
        <v>226</v>
      </c>
      <c r="AT284" s="214" t="s">
        <v>223</v>
      </c>
      <c r="AU284" s="214" t="s">
        <v>148</v>
      </c>
      <c r="AY284" s="17" t="s">
        <v>137</v>
      </c>
      <c r="BE284" s="215">
        <f t="shared" si="44"/>
        <v>0</v>
      </c>
      <c r="BF284" s="215">
        <f t="shared" si="45"/>
        <v>0</v>
      </c>
      <c r="BG284" s="215">
        <f t="shared" si="46"/>
        <v>0</v>
      </c>
      <c r="BH284" s="215">
        <f t="shared" si="47"/>
        <v>0</v>
      </c>
      <c r="BI284" s="215">
        <f t="shared" si="48"/>
        <v>0</v>
      </c>
      <c r="BJ284" s="17" t="s">
        <v>87</v>
      </c>
      <c r="BK284" s="215">
        <f t="shared" si="49"/>
        <v>0</v>
      </c>
      <c r="BL284" s="17" t="s">
        <v>220</v>
      </c>
      <c r="BM284" s="214" t="s">
        <v>574</v>
      </c>
    </row>
    <row r="285" spans="1:65" s="2" customFormat="1" ht="24" customHeight="1">
      <c r="A285" s="34"/>
      <c r="B285" s="35"/>
      <c r="C285" s="203" t="s">
        <v>575</v>
      </c>
      <c r="D285" s="203" t="s">
        <v>142</v>
      </c>
      <c r="E285" s="204" t="s">
        <v>576</v>
      </c>
      <c r="F285" s="205" t="s">
        <v>577</v>
      </c>
      <c r="G285" s="206" t="s">
        <v>172</v>
      </c>
      <c r="H285" s="207">
        <v>1</v>
      </c>
      <c r="I285" s="208"/>
      <c r="J285" s="209">
        <f t="shared" si="40"/>
        <v>0</v>
      </c>
      <c r="K285" s="205" t="s">
        <v>1</v>
      </c>
      <c r="L285" s="39"/>
      <c r="M285" s="210" t="s">
        <v>1</v>
      </c>
      <c r="N285" s="211" t="s">
        <v>44</v>
      </c>
      <c r="O285" s="71"/>
      <c r="P285" s="212">
        <f t="shared" si="41"/>
        <v>0</v>
      </c>
      <c r="Q285" s="212">
        <v>0</v>
      </c>
      <c r="R285" s="212">
        <f t="shared" si="42"/>
        <v>0</v>
      </c>
      <c r="S285" s="212">
        <v>0</v>
      </c>
      <c r="T285" s="213">
        <f t="shared" si="43"/>
        <v>0</v>
      </c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R285" s="214" t="s">
        <v>220</v>
      </c>
      <c r="AT285" s="214" t="s">
        <v>142</v>
      </c>
      <c r="AU285" s="214" t="s">
        <v>148</v>
      </c>
      <c r="AY285" s="17" t="s">
        <v>137</v>
      </c>
      <c r="BE285" s="215">
        <f t="shared" si="44"/>
        <v>0</v>
      </c>
      <c r="BF285" s="215">
        <f t="shared" si="45"/>
        <v>0</v>
      </c>
      <c r="BG285" s="215">
        <f t="shared" si="46"/>
        <v>0</v>
      </c>
      <c r="BH285" s="215">
        <f t="shared" si="47"/>
        <v>0</v>
      </c>
      <c r="BI285" s="215">
        <f t="shared" si="48"/>
        <v>0</v>
      </c>
      <c r="BJ285" s="17" t="s">
        <v>87</v>
      </c>
      <c r="BK285" s="215">
        <f t="shared" si="49"/>
        <v>0</v>
      </c>
      <c r="BL285" s="17" t="s">
        <v>220</v>
      </c>
      <c r="BM285" s="214" t="s">
        <v>578</v>
      </c>
    </row>
    <row r="286" spans="1:65" s="2" customFormat="1" ht="24" customHeight="1">
      <c r="A286" s="34"/>
      <c r="B286" s="35"/>
      <c r="C286" s="242" t="s">
        <v>579</v>
      </c>
      <c r="D286" s="242" t="s">
        <v>223</v>
      </c>
      <c r="E286" s="243" t="s">
        <v>580</v>
      </c>
      <c r="F286" s="244" t="s">
        <v>581</v>
      </c>
      <c r="G286" s="245" t="s">
        <v>172</v>
      </c>
      <c r="H286" s="246">
        <v>1</v>
      </c>
      <c r="I286" s="247"/>
      <c r="J286" s="248">
        <f t="shared" si="40"/>
        <v>0</v>
      </c>
      <c r="K286" s="244" t="s">
        <v>1</v>
      </c>
      <c r="L286" s="249"/>
      <c r="M286" s="250" t="s">
        <v>1</v>
      </c>
      <c r="N286" s="251" t="s">
        <v>44</v>
      </c>
      <c r="O286" s="71"/>
      <c r="P286" s="212">
        <f t="shared" si="41"/>
        <v>0</v>
      </c>
      <c r="Q286" s="212">
        <v>0</v>
      </c>
      <c r="R286" s="212">
        <f t="shared" si="42"/>
        <v>0</v>
      </c>
      <c r="S286" s="212">
        <v>0</v>
      </c>
      <c r="T286" s="213">
        <f t="shared" si="43"/>
        <v>0</v>
      </c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R286" s="214" t="s">
        <v>226</v>
      </c>
      <c r="AT286" s="214" t="s">
        <v>223</v>
      </c>
      <c r="AU286" s="214" t="s">
        <v>148</v>
      </c>
      <c r="AY286" s="17" t="s">
        <v>137</v>
      </c>
      <c r="BE286" s="215">
        <f t="shared" si="44"/>
        <v>0</v>
      </c>
      <c r="BF286" s="215">
        <f t="shared" si="45"/>
        <v>0</v>
      </c>
      <c r="BG286" s="215">
        <f t="shared" si="46"/>
        <v>0</v>
      </c>
      <c r="BH286" s="215">
        <f t="shared" si="47"/>
        <v>0</v>
      </c>
      <c r="BI286" s="215">
        <f t="shared" si="48"/>
        <v>0</v>
      </c>
      <c r="BJ286" s="17" t="s">
        <v>87</v>
      </c>
      <c r="BK286" s="215">
        <f t="shared" si="49"/>
        <v>0</v>
      </c>
      <c r="BL286" s="17" t="s">
        <v>220</v>
      </c>
      <c r="BM286" s="214" t="s">
        <v>582</v>
      </c>
    </row>
    <row r="287" spans="1:65" s="2" customFormat="1" ht="24" customHeight="1">
      <c r="A287" s="34"/>
      <c r="B287" s="35"/>
      <c r="C287" s="203" t="s">
        <v>583</v>
      </c>
      <c r="D287" s="203" t="s">
        <v>142</v>
      </c>
      <c r="E287" s="204" t="s">
        <v>584</v>
      </c>
      <c r="F287" s="205" t="s">
        <v>585</v>
      </c>
      <c r="G287" s="206" t="s">
        <v>172</v>
      </c>
      <c r="H287" s="207">
        <v>1</v>
      </c>
      <c r="I287" s="208"/>
      <c r="J287" s="209">
        <f t="shared" si="40"/>
        <v>0</v>
      </c>
      <c r="K287" s="205" t="s">
        <v>1</v>
      </c>
      <c r="L287" s="39"/>
      <c r="M287" s="210" t="s">
        <v>1</v>
      </c>
      <c r="N287" s="211" t="s">
        <v>44</v>
      </c>
      <c r="O287" s="71"/>
      <c r="P287" s="212">
        <f t="shared" si="41"/>
        <v>0</v>
      </c>
      <c r="Q287" s="212">
        <v>0</v>
      </c>
      <c r="R287" s="212">
        <f t="shared" si="42"/>
        <v>0</v>
      </c>
      <c r="S287" s="212">
        <v>0</v>
      </c>
      <c r="T287" s="213">
        <f t="shared" si="43"/>
        <v>0</v>
      </c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R287" s="214" t="s">
        <v>220</v>
      </c>
      <c r="AT287" s="214" t="s">
        <v>142</v>
      </c>
      <c r="AU287" s="214" t="s">
        <v>148</v>
      </c>
      <c r="AY287" s="17" t="s">
        <v>137</v>
      </c>
      <c r="BE287" s="215">
        <f t="shared" si="44"/>
        <v>0</v>
      </c>
      <c r="BF287" s="215">
        <f t="shared" si="45"/>
        <v>0</v>
      </c>
      <c r="BG287" s="215">
        <f t="shared" si="46"/>
        <v>0</v>
      </c>
      <c r="BH287" s="215">
        <f t="shared" si="47"/>
        <v>0</v>
      </c>
      <c r="BI287" s="215">
        <f t="shared" si="48"/>
        <v>0</v>
      </c>
      <c r="BJ287" s="17" t="s">
        <v>87</v>
      </c>
      <c r="BK287" s="215">
        <f t="shared" si="49"/>
        <v>0</v>
      </c>
      <c r="BL287" s="17" t="s">
        <v>220</v>
      </c>
      <c r="BM287" s="214" t="s">
        <v>586</v>
      </c>
    </row>
    <row r="288" spans="1:65" s="2" customFormat="1" ht="24" customHeight="1">
      <c r="A288" s="34"/>
      <c r="B288" s="35"/>
      <c r="C288" s="242" t="s">
        <v>587</v>
      </c>
      <c r="D288" s="242" t="s">
        <v>223</v>
      </c>
      <c r="E288" s="243" t="s">
        <v>588</v>
      </c>
      <c r="F288" s="244" t="s">
        <v>589</v>
      </c>
      <c r="G288" s="245" t="s">
        <v>376</v>
      </c>
      <c r="H288" s="246">
        <v>2</v>
      </c>
      <c r="I288" s="247"/>
      <c r="J288" s="248">
        <f t="shared" si="40"/>
        <v>0</v>
      </c>
      <c r="K288" s="244" t="s">
        <v>1</v>
      </c>
      <c r="L288" s="249"/>
      <c r="M288" s="250" t="s">
        <v>1</v>
      </c>
      <c r="N288" s="251" t="s">
        <v>44</v>
      </c>
      <c r="O288" s="71"/>
      <c r="P288" s="212">
        <f t="shared" si="41"/>
        <v>0</v>
      </c>
      <c r="Q288" s="212">
        <v>0</v>
      </c>
      <c r="R288" s="212">
        <f t="shared" si="42"/>
        <v>0</v>
      </c>
      <c r="S288" s="212">
        <v>0</v>
      </c>
      <c r="T288" s="213">
        <f t="shared" si="43"/>
        <v>0</v>
      </c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R288" s="214" t="s">
        <v>226</v>
      </c>
      <c r="AT288" s="214" t="s">
        <v>223</v>
      </c>
      <c r="AU288" s="214" t="s">
        <v>148</v>
      </c>
      <c r="AY288" s="17" t="s">
        <v>137</v>
      </c>
      <c r="BE288" s="215">
        <f t="shared" si="44"/>
        <v>0</v>
      </c>
      <c r="BF288" s="215">
        <f t="shared" si="45"/>
        <v>0</v>
      </c>
      <c r="BG288" s="215">
        <f t="shared" si="46"/>
        <v>0</v>
      </c>
      <c r="BH288" s="215">
        <f t="shared" si="47"/>
        <v>0</v>
      </c>
      <c r="BI288" s="215">
        <f t="shared" si="48"/>
        <v>0</v>
      </c>
      <c r="BJ288" s="17" t="s">
        <v>87</v>
      </c>
      <c r="BK288" s="215">
        <f t="shared" si="49"/>
        <v>0</v>
      </c>
      <c r="BL288" s="17" t="s">
        <v>220</v>
      </c>
      <c r="BM288" s="214" t="s">
        <v>590</v>
      </c>
    </row>
    <row r="289" spans="1:65" s="2" customFormat="1" ht="24" customHeight="1">
      <c r="A289" s="34"/>
      <c r="B289" s="35"/>
      <c r="C289" s="203" t="s">
        <v>591</v>
      </c>
      <c r="D289" s="203" t="s">
        <v>142</v>
      </c>
      <c r="E289" s="204" t="s">
        <v>592</v>
      </c>
      <c r="F289" s="205" t="s">
        <v>593</v>
      </c>
      <c r="G289" s="206" t="s">
        <v>172</v>
      </c>
      <c r="H289" s="207">
        <v>1</v>
      </c>
      <c r="I289" s="208"/>
      <c r="J289" s="209">
        <f t="shared" si="40"/>
        <v>0</v>
      </c>
      <c r="K289" s="205" t="s">
        <v>1</v>
      </c>
      <c r="L289" s="39"/>
      <c r="M289" s="210" t="s">
        <v>1</v>
      </c>
      <c r="N289" s="211" t="s">
        <v>44</v>
      </c>
      <c r="O289" s="71"/>
      <c r="P289" s="212">
        <f t="shared" si="41"/>
        <v>0</v>
      </c>
      <c r="Q289" s="212">
        <v>0</v>
      </c>
      <c r="R289" s="212">
        <f t="shared" si="42"/>
        <v>0</v>
      </c>
      <c r="S289" s="212">
        <v>0</v>
      </c>
      <c r="T289" s="213">
        <f t="shared" si="43"/>
        <v>0</v>
      </c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R289" s="214" t="s">
        <v>220</v>
      </c>
      <c r="AT289" s="214" t="s">
        <v>142</v>
      </c>
      <c r="AU289" s="214" t="s">
        <v>148</v>
      </c>
      <c r="AY289" s="17" t="s">
        <v>137</v>
      </c>
      <c r="BE289" s="215">
        <f t="shared" si="44"/>
        <v>0</v>
      </c>
      <c r="BF289" s="215">
        <f t="shared" si="45"/>
        <v>0</v>
      </c>
      <c r="BG289" s="215">
        <f t="shared" si="46"/>
        <v>0</v>
      </c>
      <c r="BH289" s="215">
        <f t="shared" si="47"/>
        <v>0</v>
      </c>
      <c r="BI289" s="215">
        <f t="shared" si="48"/>
        <v>0</v>
      </c>
      <c r="BJ289" s="17" t="s">
        <v>87</v>
      </c>
      <c r="BK289" s="215">
        <f t="shared" si="49"/>
        <v>0</v>
      </c>
      <c r="BL289" s="17" t="s">
        <v>220</v>
      </c>
      <c r="BM289" s="214" t="s">
        <v>594</v>
      </c>
    </row>
    <row r="290" spans="1:65" s="2" customFormat="1" ht="24" customHeight="1">
      <c r="A290" s="34"/>
      <c r="B290" s="35"/>
      <c r="C290" s="242" t="s">
        <v>595</v>
      </c>
      <c r="D290" s="242" t="s">
        <v>223</v>
      </c>
      <c r="E290" s="243" t="s">
        <v>596</v>
      </c>
      <c r="F290" s="244" t="s">
        <v>597</v>
      </c>
      <c r="G290" s="245" t="s">
        <v>172</v>
      </c>
      <c r="H290" s="246">
        <v>1</v>
      </c>
      <c r="I290" s="247"/>
      <c r="J290" s="248">
        <f t="shared" si="40"/>
        <v>0</v>
      </c>
      <c r="K290" s="244" t="s">
        <v>1</v>
      </c>
      <c r="L290" s="249"/>
      <c r="M290" s="250" t="s">
        <v>1</v>
      </c>
      <c r="N290" s="251" t="s">
        <v>44</v>
      </c>
      <c r="O290" s="71"/>
      <c r="P290" s="212">
        <f t="shared" si="41"/>
        <v>0</v>
      </c>
      <c r="Q290" s="212">
        <v>0</v>
      </c>
      <c r="R290" s="212">
        <f t="shared" si="42"/>
        <v>0</v>
      </c>
      <c r="S290" s="212">
        <v>0</v>
      </c>
      <c r="T290" s="213">
        <f t="shared" si="43"/>
        <v>0</v>
      </c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R290" s="214" t="s">
        <v>226</v>
      </c>
      <c r="AT290" s="214" t="s">
        <v>223</v>
      </c>
      <c r="AU290" s="214" t="s">
        <v>148</v>
      </c>
      <c r="AY290" s="17" t="s">
        <v>137</v>
      </c>
      <c r="BE290" s="215">
        <f t="shared" si="44"/>
        <v>0</v>
      </c>
      <c r="BF290" s="215">
        <f t="shared" si="45"/>
        <v>0</v>
      </c>
      <c r="BG290" s="215">
        <f t="shared" si="46"/>
        <v>0</v>
      </c>
      <c r="BH290" s="215">
        <f t="shared" si="47"/>
        <v>0</v>
      </c>
      <c r="BI290" s="215">
        <f t="shared" si="48"/>
        <v>0</v>
      </c>
      <c r="BJ290" s="17" t="s">
        <v>87</v>
      </c>
      <c r="BK290" s="215">
        <f t="shared" si="49"/>
        <v>0</v>
      </c>
      <c r="BL290" s="17" t="s">
        <v>220</v>
      </c>
      <c r="BM290" s="214" t="s">
        <v>598</v>
      </c>
    </row>
    <row r="291" spans="1:65" s="2" customFormat="1" ht="24" customHeight="1">
      <c r="A291" s="34"/>
      <c r="B291" s="35"/>
      <c r="C291" s="203" t="s">
        <v>599</v>
      </c>
      <c r="D291" s="203" t="s">
        <v>142</v>
      </c>
      <c r="E291" s="204" t="s">
        <v>387</v>
      </c>
      <c r="F291" s="205" t="s">
        <v>388</v>
      </c>
      <c r="G291" s="206" t="s">
        <v>145</v>
      </c>
      <c r="H291" s="207">
        <v>4</v>
      </c>
      <c r="I291" s="208"/>
      <c r="J291" s="209">
        <f t="shared" si="40"/>
        <v>0</v>
      </c>
      <c r="K291" s="205" t="s">
        <v>146</v>
      </c>
      <c r="L291" s="39"/>
      <c r="M291" s="210" t="s">
        <v>1</v>
      </c>
      <c r="N291" s="211" t="s">
        <v>44</v>
      </c>
      <c r="O291" s="71"/>
      <c r="P291" s="212">
        <f t="shared" si="41"/>
        <v>0</v>
      </c>
      <c r="Q291" s="212">
        <v>0</v>
      </c>
      <c r="R291" s="212">
        <f t="shared" si="42"/>
        <v>0</v>
      </c>
      <c r="S291" s="212">
        <v>0</v>
      </c>
      <c r="T291" s="213">
        <f t="shared" si="43"/>
        <v>0</v>
      </c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R291" s="214" t="s">
        <v>220</v>
      </c>
      <c r="AT291" s="214" t="s">
        <v>142</v>
      </c>
      <c r="AU291" s="214" t="s">
        <v>148</v>
      </c>
      <c r="AY291" s="17" t="s">
        <v>137</v>
      </c>
      <c r="BE291" s="215">
        <f t="shared" si="44"/>
        <v>0</v>
      </c>
      <c r="BF291" s="215">
        <f t="shared" si="45"/>
        <v>0</v>
      </c>
      <c r="BG291" s="215">
        <f t="shared" si="46"/>
        <v>0</v>
      </c>
      <c r="BH291" s="215">
        <f t="shared" si="47"/>
        <v>0</v>
      </c>
      <c r="BI291" s="215">
        <f t="shared" si="48"/>
        <v>0</v>
      </c>
      <c r="BJ291" s="17" t="s">
        <v>87</v>
      </c>
      <c r="BK291" s="215">
        <f t="shared" si="49"/>
        <v>0</v>
      </c>
      <c r="BL291" s="17" t="s">
        <v>220</v>
      </c>
      <c r="BM291" s="214" t="s">
        <v>600</v>
      </c>
    </row>
    <row r="292" spans="1:65" s="13" customFormat="1" ht="22.5">
      <c r="B292" s="216"/>
      <c r="C292" s="217"/>
      <c r="D292" s="218" t="s">
        <v>150</v>
      </c>
      <c r="E292" s="219" t="s">
        <v>1</v>
      </c>
      <c r="F292" s="220" t="s">
        <v>601</v>
      </c>
      <c r="G292" s="217"/>
      <c r="H292" s="221">
        <v>4</v>
      </c>
      <c r="I292" s="222"/>
      <c r="J292" s="217"/>
      <c r="K292" s="217"/>
      <c r="L292" s="223"/>
      <c r="M292" s="224"/>
      <c r="N292" s="225"/>
      <c r="O292" s="225"/>
      <c r="P292" s="225"/>
      <c r="Q292" s="225"/>
      <c r="R292" s="225"/>
      <c r="S292" s="225"/>
      <c r="T292" s="226"/>
      <c r="AT292" s="227" t="s">
        <v>150</v>
      </c>
      <c r="AU292" s="227" t="s">
        <v>148</v>
      </c>
      <c r="AV292" s="13" t="s">
        <v>89</v>
      </c>
      <c r="AW292" s="13" t="s">
        <v>35</v>
      </c>
      <c r="AX292" s="13" t="s">
        <v>87</v>
      </c>
      <c r="AY292" s="227" t="s">
        <v>137</v>
      </c>
    </row>
    <row r="293" spans="1:65" s="2" customFormat="1" ht="24" customHeight="1">
      <c r="A293" s="34"/>
      <c r="B293" s="35"/>
      <c r="C293" s="242" t="s">
        <v>602</v>
      </c>
      <c r="D293" s="242" t="s">
        <v>223</v>
      </c>
      <c r="E293" s="243" t="s">
        <v>603</v>
      </c>
      <c r="F293" s="244" t="s">
        <v>604</v>
      </c>
      <c r="G293" s="245" t="s">
        <v>145</v>
      </c>
      <c r="H293" s="246">
        <v>4</v>
      </c>
      <c r="I293" s="247"/>
      <c r="J293" s="248">
        <f>ROUND(I293*H293,2)</f>
        <v>0</v>
      </c>
      <c r="K293" s="244" t="s">
        <v>1</v>
      </c>
      <c r="L293" s="249"/>
      <c r="M293" s="250" t="s">
        <v>1</v>
      </c>
      <c r="N293" s="251" t="s">
        <v>44</v>
      </c>
      <c r="O293" s="71"/>
      <c r="P293" s="212">
        <f>O293*H293</f>
        <v>0</v>
      </c>
      <c r="Q293" s="212">
        <v>0</v>
      </c>
      <c r="R293" s="212">
        <f>Q293*H293</f>
        <v>0</v>
      </c>
      <c r="S293" s="212">
        <v>0</v>
      </c>
      <c r="T293" s="213">
        <f>S293*H293</f>
        <v>0</v>
      </c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R293" s="214" t="s">
        <v>226</v>
      </c>
      <c r="AT293" s="214" t="s">
        <v>223</v>
      </c>
      <c r="AU293" s="214" t="s">
        <v>148</v>
      </c>
      <c r="AY293" s="17" t="s">
        <v>137</v>
      </c>
      <c r="BE293" s="215">
        <f>IF(N293="základní",J293,0)</f>
        <v>0</v>
      </c>
      <c r="BF293" s="215">
        <f>IF(N293="snížená",J293,0)</f>
        <v>0</v>
      </c>
      <c r="BG293" s="215">
        <f>IF(N293="zákl. přenesená",J293,0)</f>
        <v>0</v>
      </c>
      <c r="BH293" s="215">
        <f>IF(N293="sníž. přenesená",J293,0)</f>
        <v>0</v>
      </c>
      <c r="BI293" s="215">
        <f>IF(N293="nulová",J293,0)</f>
        <v>0</v>
      </c>
      <c r="BJ293" s="17" t="s">
        <v>87</v>
      </c>
      <c r="BK293" s="215">
        <f>ROUND(I293*H293,2)</f>
        <v>0</v>
      </c>
      <c r="BL293" s="17" t="s">
        <v>220</v>
      </c>
      <c r="BM293" s="214" t="s">
        <v>605</v>
      </c>
    </row>
    <row r="294" spans="1:65" s="2" customFormat="1" ht="16.5" customHeight="1">
      <c r="A294" s="34"/>
      <c r="B294" s="35"/>
      <c r="C294" s="242" t="s">
        <v>606</v>
      </c>
      <c r="D294" s="242" t="s">
        <v>223</v>
      </c>
      <c r="E294" s="243" t="s">
        <v>607</v>
      </c>
      <c r="F294" s="244" t="s">
        <v>608</v>
      </c>
      <c r="G294" s="245" t="s">
        <v>376</v>
      </c>
      <c r="H294" s="246">
        <v>1</v>
      </c>
      <c r="I294" s="247"/>
      <c r="J294" s="248">
        <f>ROUND(I294*H294,2)</f>
        <v>0</v>
      </c>
      <c r="K294" s="244" t="s">
        <v>1</v>
      </c>
      <c r="L294" s="249"/>
      <c r="M294" s="250" t="s">
        <v>1</v>
      </c>
      <c r="N294" s="251" t="s">
        <v>44</v>
      </c>
      <c r="O294" s="71"/>
      <c r="P294" s="212">
        <f>O294*H294</f>
        <v>0</v>
      </c>
      <c r="Q294" s="212">
        <v>0</v>
      </c>
      <c r="R294" s="212">
        <f>Q294*H294</f>
        <v>0</v>
      </c>
      <c r="S294" s="212">
        <v>0</v>
      </c>
      <c r="T294" s="213">
        <f>S294*H294</f>
        <v>0</v>
      </c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R294" s="214" t="s">
        <v>226</v>
      </c>
      <c r="AT294" s="214" t="s">
        <v>223</v>
      </c>
      <c r="AU294" s="214" t="s">
        <v>148</v>
      </c>
      <c r="AY294" s="17" t="s">
        <v>137</v>
      </c>
      <c r="BE294" s="215">
        <f>IF(N294="základní",J294,0)</f>
        <v>0</v>
      </c>
      <c r="BF294" s="215">
        <f>IF(N294="snížená",J294,0)</f>
        <v>0</v>
      </c>
      <c r="BG294" s="215">
        <f>IF(N294="zákl. přenesená",J294,0)</f>
        <v>0</v>
      </c>
      <c r="BH294" s="215">
        <f>IF(N294="sníž. přenesená",J294,0)</f>
        <v>0</v>
      </c>
      <c r="BI294" s="215">
        <f>IF(N294="nulová",J294,0)</f>
        <v>0</v>
      </c>
      <c r="BJ294" s="17" t="s">
        <v>87</v>
      </c>
      <c r="BK294" s="215">
        <f>ROUND(I294*H294,2)</f>
        <v>0</v>
      </c>
      <c r="BL294" s="17" t="s">
        <v>220</v>
      </c>
      <c r="BM294" s="214" t="s">
        <v>609</v>
      </c>
    </row>
    <row r="295" spans="1:65" s="2" customFormat="1" ht="24" customHeight="1">
      <c r="A295" s="34"/>
      <c r="B295" s="35"/>
      <c r="C295" s="203" t="s">
        <v>610</v>
      </c>
      <c r="D295" s="203" t="s">
        <v>142</v>
      </c>
      <c r="E295" s="204" t="s">
        <v>400</v>
      </c>
      <c r="F295" s="205" t="s">
        <v>401</v>
      </c>
      <c r="G295" s="206" t="s">
        <v>145</v>
      </c>
      <c r="H295" s="207">
        <v>4</v>
      </c>
      <c r="I295" s="208"/>
      <c r="J295" s="209">
        <f>ROUND(I295*H295,2)</f>
        <v>0</v>
      </c>
      <c r="K295" s="205" t="s">
        <v>146</v>
      </c>
      <c r="L295" s="39"/>
      <c r="M295" s="210" t="s">
        <v>1</v>
      </c>
      <c r="N295" s="211" t="s">
        <v>44</v>
      </c>
      <c r="O295" s="71"/>
      <c r="P295" s="212">
        <f>O295*H295</f>
        <v>0</v>
      </c>
      <c r="Q295" s="212">
        <v>6.5300000000000002E-3</v>
      </c>
      <c r="R295" s="212">
        <f>Q295*H295</f>
        <v>2.6120000000000001E-2</v>
      </c>
      <c r="S295" s="212">
        <v>0</v>
      </c>
      <c r="T295" s="213">
        <f>S295*H295</f>
        <v>0</v>
      </c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R295" s="214" t="s">
        <v>220</v>
      </c>
      <c r="AT295" s="214" t="s">
        <v>142</v>
      </c>
      <c r="AU295" s="214" t="s">
        <v>148</v>
      </c>
      <c r="AY295" s="17" t="s">
        <v>137</v>
      </c>
      <c r="BE295" s="215">
        <f>IF(N295="základní",J295,0)</f>
        <v>0</v>
      </c>
      <c r="BF295" s="215">
        <f>IF(N295="snížená",J295,0)</f>
        <v>0</v>
      </c>
      <c r="BG295" s="215">
        <f>IF(N295="zákl. přenesená",J295,0)</f>
        <v>0</v>
      </c>
      <c r="BH295" s="215">
        <f>IF(N295="sníž. přenesená",J295,0)</f>
        <v>0</v>
      </c>
      <c r="BI295" s="215">
        <f>IF(N295="nulová",J295,0)</f>
        <v>0</v>
      </c>
      <c r="BJ295" s="17" t="s">
        <v>87</v>
      </c>
      <c r="BK295" s="215">
        <f>ROUND(I295*H295,2)</f>
        <v>0</v>
      </c>
      <c r="BL295" s="17" t="s">
        <v>220</v>
      </c>
      <c r="BM295" s="214" t="s">
        <v>611</v>
      </c>
    </row>
    <row r="296" spans="1:65" s="13" customFormat="1" ht="11.25">
      <c r="B296" s="216"/>
      <c r="C296" s="217"/>
      <c r="D296" s="218" t="s">
        <v>150</v>
      </c>
      <c r="E296" s="219" t="s">
        <v>1</v>
      </c>
      <c r="F296" s="220" t="s">
        <v>612</v>
      </c>
      <c r="G296" s="217"/>
      <c r="H296" s="221">
        <v>4</v>
      </c>
      <c r="I296" s="222"/>
      <c r="J296" s="217"/>
      <c r="K296" s="217"/>
      <c r="L296" s="223"/>
      <c r="M296" s="224"/>
      <c r="N296" s="225"/>
      <c r="O296" s="225"/>
      <c r="P296" s="225"/>
      <c r="Q296" s="225"/>
      <c r="R296" s="225"/>
      <c r="S296" s="225"/>
      <c r="T296" s="226"/>
      <c r="AT296" s="227" t="s">
        <v>150</v>
      </c>
      <c r="AU296" s="227" t="s">
        <v>148</v>
      </c>
      <c r="AV296" s="13" t="s">
        <v>89</v>
      </c>
      <c r="AW296" s="13" t="s">
        <v>35</v>
      </c>
      <c r="AX296" s="13" t="s">
        <v>87</v>
      </c>
      <c r="AY296" s="227" t="s">
        <v>137</v>
      </c>
    </row>
    <row r="297" spans="1:65" s="2" customFormat="1" ht="36" customHeight="1">
      <c r="A297" s="34"/>
      <c r="B297" s="35"/>
      <c r="C297" s="203" t="s">
        <v>613</v>
      </c>
      <c r="D297" s="203" t="s">
        <v>142</v>
      </c>
      <c r="E297" s="204" t="s">
        <v>614</v>
      </c>
      <c r="F297" s="205" t="s">
        <v>615</v>
      </c>
      <c r="G297" s="206" t="s">
        <v>376</v>
      </c>
      <c r="H297" s="207">
        <v>1</v>
      </c>
      <c r="I297" s="208"/>
      <c r="J297" s="209">
        <f>ROUND(I297*H297,2)</f>
        <v>0</v>
      </c>
      <c r="K297" s="205" t="s">
        <v>1</v>
      </c>
      <c r="L297" s="39"/>
      <c r="M297" s="210" t="s">
        <v>1</v>
      </c>
      <c r="N297" s="211" t="s">
        <v>44</v>
      </c>
      <c r="O297" s="71"/>
      <c r="P297" s="212">
        <f>O297*H297</f>
        <v>0</v>
      </c>
      <c r="Q297" s="212">
        <v>0</v>
      </c>
      <c r="R297" s="212">
        <f>Q297*H297</f>
        <v>0</v>
      </c>
      <c r="S297" s="212">
        <v>0</v>
      </c>
      <c r="T297" s="213">
        <f>S297*H297</f>
        <v>0</v>
      </c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R297" s="214" t="s">
        <v>220</v>
      </c>
      <c r="AT297" s="214" t="s">
        <v>142</v>
      </c>
      <c r="AU297" s="214" t="s">
        <v>148</v>
      </c>
      <c r="AY297" s="17" t="s">
        <v>137</v>
      </c>
      <c r="BE297" s="215">
        <f>IF(N297="základní",J297,0)</f>
        <v>0</v>
      </c>
      <c r="BF297" s="215">
        <f>IF(N297="snížená",J297,0)</f>
        <v>0</v>
      </c>
      <c r="BG297" s="215">
        <f>IF(N297="zákl. přenesená",J297,0)</f>
        <v>0</v>
      </c>
      <c r="BH297" s="215">
        <f>IF(N297="sníž. přenesená",J297,0)</f>
        <v>0</v>
      </c>
      <c r="BI297" s="215">
        <f>IF(N297="nulová",J297,0)</f>
        <v>0</v>
      </c>
      <c r="BJ297" s="17" t="s">
        <v>87</v>
      </c>
      <c r="BK297" s="215">
        <f>ROUND(I297*H297,2)</f>
        <v>0</v>
      </c>
      <c r="BL297" s="17" t="s">
        <v>220</v>
      </c>
      <c r="BM297" s="214" t="s">
        <v>616</v>
      </c>
    </row>
    <row r="298" spans="1:65" s="2" customFormat="1" ht="24" customHeight="1">
      <c r="A298" s="34"/>
      <c r="B298" s="35"/>
      <c r="C298" s="203" t="s">
        <v>617</v>
      </c>
      <c r="D298" s="203" t="s">
        <v>142</v>
      </c>
      <c r="E298" s="204" t="s">
        <v>409</v>
      </c>
      <c r="F298" s="205" t="s">
        <v>410</v>
      </c>
      <c r="G298" s="206" t="s">
        <v>289</v>
      </c>
      <c r="H298" s="252"/>
      <c r="I298" s="208"/>
      <c r="J298" s="209">
        <f>ROUND(I298*H298,2)</f>
        <v>0</v>
      </c>
      <c r="K298" s="205" t="s">
        <v>146</v>
      </c>
      <c r="L298" s="39"/>
      <c r="M298" s="210" t="s">
        <v>1</v>
      </c>
      <c r="N298" s="211" t="s">
        <v>44</v>
      </c>
      <c r="O298" s="71"/>
      <c r="P298" s="212">
        <f>O298*H298</f>
        <v>0</v>
      </c>
      <c r="Q298" s="212">
        <v>0</v>
      </c>
      <c r="R298" s="212">
        <f>Q298*H298</f>
        <v>0</v>
      </c>
      <c r="S298" s="212">
        <v>0</v>
      </c>
      <c r="T298" s="213">
        <f>S298*H298</f>
        <v>0</v>
      </c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R298" s="214" t="s">
        <v>220</v>
      </c>
      <c r="AT298" s="214" t="s">
        <v>142</v>
      </c>
      <c r="AU298" s="214" t="s">
        <v>148</v>
      </c>
      <c r="AY298" s="17" t="s">
        <v>137</v>
      </c>
      <c r="BE298" s="215">
        <f>IF(N298="základní",J298,0)</f>
        <v>0</v>
      </c>
      <c r="BF298" s="215">
        <f>IF(N298="snížená",J298,0)</f>
        <v>0</v>
      </c>
      <c r="BG298" s="215">
        <f>IF(N298="zákl. přenesená",J298,0)</f>
        <v>0</v>
      </c>
      <c r="BH298" s="215">
        <f>IF(N298="sníž. přenesená",J298,0)</f>
        <v>0</v>
      </c>
      <c r="BI298" s="215">
        <f>IF(N298="nulová",J298,0)</f>
        <v>0</v>
      </c>
      <c r="BJ298" s="17" t="s">
        <v>87</v>
      </c>
      <c r="BK298" s="215">
        <f>ROUND(I298*H298,2)</f>
        <v>0</v>
      </c>
      <c r="BL298" s="17" t="s">
        <v>220</v>
      </c>
      <c r="BM298" s="214" t="s">
        <v>618</v>
      </c>
    </row>
    <row r="299" spans="1:65" s="12" customFormat="1" ht="20.85" customHeight="1">
      <c r="B299" s="187"/>
      <c r="C299" s="188"/>
      <c r="D299" s="189" t="s">
        <v>78</v>
      </c>
      <c r="E299" s="201" t="s">
        <v>619</v>
      </c>
      <c r="F299" s="201" t="s">
        <v>620</v>
      </c>
      <c r="G299" s="188"/>
      <c r="H299" s="188"/>
      <c r="I299" s="191"/>
      <c r="J299" s="202">
        <f>BK299</f>
        <v>0</v>
      </c>
      <c r="K299" s="188"/>
      <c r="L299" s="193"/>
      <c r="M299" s="194"/>
      <c r="N299" s="195"/>
      <c r="O299" s="195"/>
      <c r="P299" s="196">
        <f>SUM(P300:P333)</f>
        <v>0</v>
      </c>
      <c r="Q299" s="195"/>
      <c r="R299" s="196">
        <f>SUM(R300:R333)</f>
        <v>2.6120000000000001E-2</v>
      </c>
      <c r="S299" s="195"/>
      <c r="T299" s="197">
        <f>SUM(T300:T333)</f>
        <v>0</v>
      </c>
      <c r="AR299" s="198" t="s">
        <v>89</v>
      </c>
      <c r="AT299" s="199" t="s">
        <v>78</v>
      </c>
      <c r="AU299" s="199" t="s">
        <v>89</v>
      </c>
      <c r="AY299" s="198" t="s">
        <v>137</v>
      </c>
      <c r="BK299" s="200">
        <f>SUM(BK300:BK333)</f>
        <v>0</v>
      </c>
    </row>
    <row r="300" spans="1:65" s="2" customFormat="1" ht="24" customHeight="1">
      <c r="A300" s="34"/>
      <c r="B300" s="35"/>
      <c r="C300" s="203" t="s">
        <v>621</v>
      </c>
      <c r="D300" s="203" t="s">
        <v>142</v>
      </c>
      <c r="E300" s="204" t="s">
        <v>622</v>
      </c>
      <c r="F300" s="205" t="s">
        <v>623</v>
      </c>
      <c r="G300" s="206" t="s">
        <v>172</v>
      </c>
      <c r="H300" s="207">
        <v>1</v>
      </c>
      <c r="I300" s="208"/>
      <c r="J300" s="209">
        <f>ROUND(I300*H300,2)</f>
        <v>0</v>
      </c>
      <c r="K300" s="205" t="s">
        <v>1</v>
      </c>
      <c r="L300" s="39"/>
      <c r="M300" s="210" t="s">
        <v>1</v>
      </c>
      <c r="N300" s="211" t="s">
        <v>44</v>
      </c>
      <c r="O300" s="71"/>
      <c r="P300" s="212">
        <f>O300*H300</f>
        <v>0</v>
      </c>
      <c r="Q300" s="212">
        <v>0</v>
      </c>
      <c r="R300" s="212">
        <f>Q300*H300</f>
        <v>0</v>
      </c>
      <c r="S300" s="212">
        <v>0</v>
      </c>
      <c r="T300" s="213">
        <f>S300*H300</f>
        <v>0</v>
      </c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R300" s="214" t="s">
        <v>220</v>
      </c>
      <c r="AT300" s="214" t="s">
        <v>142</v>
      </c>
      <c r="AU300" s="214" t="s">
        <v>148</v>
      </c>
      <c r="AY300" s="17" t="s">
        <v>137</v>
      </c>
      <c r="BE300" s="215">
        <f>IF(N300="základní",J300,0)</f>
        <v>0</v>
      </c>
      <c r="BF300" s="215">
        <f>IF(N300="snížená",J300,0)</f>
        <v>0</v>
      </c>
      <c r="BG300" s="215">
        <f>IF(N300="zákl. přenesená",J300,0)</f>
        <v>0</v>
      </c>
      <c r="BH300" s="215">
        <f>IF(N300="sníž. přenesená",J300,0)</f>
        <v>0</v>
      </c>
      <c r="BI300" s="215">
        <f>IF(N300="nulová",J300,0)</f>
        <v>0</v>
      </c>
      <c r="BJ300" s="17" t="s">
        <v>87</v>
      </c>
      <c r="BK300" s="215">
        <f>ROUND(I300*H300,2)</f>
        <v>0</v>
      </c>
      <c r="BL300" s="17" t="s">
        <v>220</v>
      </c>
      <c r="BM300" s="214" t="s">
        <v>624</v>
      </c>
    </row>
    <row r="301" spans="1:65" s="2" customFormat="1" ht="68.25">
      <c r="A301" s="34"/>
      <c r="B301" s="35"/>
      <c r="C301" s="36"/>
      <c r="D301" s="218" t="s">
        <v>201</v>
      </c>
      <c r="E301" s="36"/>
      <c r="F301" s="239" t="s">
        <v>302</v>
      </c>
      <c r="G301" s="36"/>
      <c r="H301" s="36"/>
      <c r="I301" s="115"/>
      <c r="J301" s="36"/>
      <c r="K301" s="36"/>
      <c r="L301" s="39"/>
      <c r="M301" s="240"/>
      <c r="N301" s="241"/>
      <c r="O301" s="71"/>
      <c r="P301" s="71"/>
      <c r="Q301" s="71"/>
      <c r="R301" s="71"/>
      <c r="S301" s="71"/>
      <c r="T301" s="72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T301" s="17" t="s">
        <v>201</v>
      </c>
      <c r="AU301" s="17" t="s">
        <v>148</v>
      </c>
    </row>
    <row r="302" spans="1:65" s="2" customFormat="1" ht="24" customHeight="1">
      <c r="A302" s="34"/>
      <c r="B302" s="35"/>
      <c r="C302" s="242" t="s">
        <v>625</v>
      </c>
      <c r="D302" s="242" t="s">
        <v>223</v>
      </c>
      <c r="E302" s="243" t="s">
        <v>626</v>
      </c>
      <c r="F302" s="244" t="s">
        <v>627</v>
      </c>
      <c r="G302" s="245" t="s">
        <v>172</v>
      </c>
      <c r="H302" s="246">
        <v>1</v>
      </c>
      <c r="I302" s="247"/>
      <c r="J302" s="248">
        <f>ROUND(I302*H302,2)</f>
        <v>0</v>
      </c>
      <c r="K302" s="244" t="s">
        <v>1</v>
      </c>
      <c r="L302" s="249"/>
      <c r="M302" s="250" t="s">
        <v>1</v>
      </c>
      <c r="N302" s="251" t="s">
        <v>44</v>
      </c>
      <c r="O302" s="71"/>
      <c r="P302" s="212">
        <f>O302*H302</f>
        <v>0</v>
      </c>
      <c r="Q302" s="212">
        <v>0</v>
      </c>
      <c r="R302" s="212">
        <f>Q302*H302</f>
        <v>0</v>
      </c>
      <c r="S302" s="212">
        <v>0</v>
      </c>
      <c r="T302" s="213">
        <f>S302*H302</f>
        <v>0</v>
      </c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R302" s="214" t="s">
        <v>226</v>
      </c>
      <c r="AT302" s="214" t="s">
        <v>223</v>
      </c>
      <c r="AU302" s="214" t="s">
        <v>148</v>
      </c>
      <c r="AY302" s="17" t="s">
        <v>137</v>
      </c>
      <c r="BE302" s="215">
        <f>IF(N302="základní",J302,0)</f>
        <v>0</v>
      </c>
      <c r="BF302" s="215">
        <f>IF(N302="snížená",J302,0)</f>
        <v>0</v>
      </c>
      <c r="BG302" s="215">
        <f>IF(N302="zákl. přenesená",J302,0)</f>
        <v>0</v>
      </c>
      <c r="BH302" s="215">
        <f>IF(N302="sníž. přenesená",J302,0)</f>
        <v>0</v>
      </c>
      <c r="BI302" s="215">
        <f>IF(N302="nulová",J302,0)</f>
        <v>0</v>
      </c>
      <c r="BJ302" s="17" t="s">
        <v>87</v>
      </c>
      <c r="BK302" s="215">
        <f>ROUND(I302*H302,2)</f>
        <v>0</v>
      </c>
      <c r="BL302" s="17" t="s">
        <v>220</v>
      </c>
      <c r="BM302" s="214" t="s">
        <v>628</v>
      </c>
    </row>
    <row r="303" spans="1:65" s="2" customFormat="1" ht="224.25">
      <c r="A303" s="34"/>
      <c r="B303" s="35"/>
      <c r="C303" s="36"/>
      <c r="D303" s="218" t="s">
        <v>201</v>
      </c>
      <c r="E303" s="36"/>
      <c r="F303" s="239" t="s">
        <v>422</v>
      </c>
      <c r="G303" s="36"/>
      <c r="H303" s="36"/>
      <c r="I303" s="115"/>
      <c r="J303" s="36"/>
      <c r="K303" s="36"/>
      <c r="L303" s="39"/>
      <c r="M303" s="240"/>
      <c r="N303" s="241"/>
      <c r="O303" s="71"/>
      <c r="P303" s="71"/>
      <c r="Q303" s="71"/>
      <c r="R303" s="71"/>
      <c r="S303" s="71"/>
      <c r="T303" s="72"/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T303" s="17" t="s">
        <v>201</v>
      </c>
      <c r="AU303" s="17" t="s">
        <v>148</v>
      </c>
    </row>
    <row r="304" spans="1:65" s="2" customFormat="1" ht="24" customHeight="1">
      <c r="A304" s="34"/>
      <c r="B304" s="35"/>
      <c r="C304" s="242" t="s">
        <v>629</v>
      </c>
      <c r="D304" s="242" t="s">
        <v>223</v>
      </c>
      <c r="E304" s="243" t="s">
        <v>630</v>
      </c>
      <c r="F304" s="244" t="s">
        <v>631</v>
      </c>
      <c r="G304" s="245" t="s">
        <v>172</v>
      </c>
      <c r="H304" s="246">
        <v>1</v>
      </c>
      <c r="I304" s="247"/>
      <c r="J304" s="248">
        <f>ROUND(I304*H304,2)</f>
        <v>0</v>
      </c>
      <c r="K304" s="244" t="s">
        <v>1</v>
      </c>
      <c r="L304" s="249"/>
      <c r="M304" s="250" t="s">
        <v>1</v>
      </c>
      <c r="N304" s="251" t="s">
        <v>44</v>
      </c>
      <c r="O304" s="71"/>
      <c r="P304" s="212">
        <f>O304*H304</f>
        <v>0</v>
      </c>
      <c r="Q304" s="212">
        <v>0</v>
      </c>
      <c r="R304" s="212">
        <f>Q304*H304</f>
        <v>0</v>
      </c>
      <c r="S304" s="212">
        <v>0</v>
      </c>
      <c r="T304" s="213">
        <f>S304*H304</f>
        <v>0</v>
      </c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R304" s="214" t="s">
        <v>226</v>
      </c>
      <c r="AT304" s="214" t="s">
        <v>223</v>
      </c>
      <c r="AU304" s="214" t="s">
        <v>148</v>
      </c>
      <c r="AY304" s="17" t="s">
        <v>137</v>
      </c>
      <c r="BE304" s="215">
        <f>IF(N304="základní",J304,0)</f>
        <v>0</v>
      </c>
      <c r="BF304" s="215">
        <f>IF(N304="snížená",J304,0)</f>
        <v>0</v>
      </c>
      <c r="BG304" s="215">
        <f>IF(N304="zákl. přenesená",J304,0)</f>
        <v>0</v>
      </c>
      <c r="BH304" s="215">
        <f>IF(N304="sníž. přenesená",J304,0)</f>
        <v>0</v>
      </c>
      <c r="BI304" s="215">
        <f>IF(N304="nulová",J304,0)</f>
        <v>0</v>
      </c>
      <c r="BJ304" s="17" t="s">
        <v>87</v>
      </c>
      <c r="BK304" s="215">
        <f>ROUND(I304*H304,2)</f>
        <v>0</v>
      </c>
      <c r="BL304" s="17" t="s">
        <v>220</v>
      </c>
      <c r="BM304" s="214" t="s">
        <v>632</v>
      </c>
    </row>
    <row r="305" spans="1:65" s="2" customFormat="1" ht="19.5">
      <c r="A305" s="34"/>
      <c r="B305" s="35"/>
      <c r="C305" s="36"/>
      <c r="D305" s="218" t="s">
        <v>201</v>
      </c>
      <c r="E305" s="36"/>
      <c r="F305" s="239" t="s">
        <v>311</v>
      </c>
      <c r="G305" s="36"/>
      <c r="H305" s="36"/>
      <c r="I305" s="115"/>
      <c r="J305" s="36"/>
      <c r="K305" s="36"/>
      <c r="L305" s="39"/>
      <c r="M305" s="240"/>
      <c r="N305" s="241"/>
      <c r="O305" s="71"/>
      <c r="P305" s="71"/>
      <c r="Q305" s="71"/>
      <c r="R305" s="71"/>
      <c r="S305" s="71"/>
      <c r="T305" s="72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T305" s="17" t="s">
        <v>201</v>
      </c>
      <c r="AU305" s="17" t="s">
        <v>148</v>
      </c>
    </row>
    <row r="306" spans="1:65" s="2" customFormat="1" ht="16.5" customHeight="1">
      <c r="A306" s="34"/>
      <c r="B306" s="35"/>
      <c r="C306" s="242" t="s">
        <v>633</v>
      </c>
      <c r="D306" s="242" t="s">
        <v>223</v>
      </c>
      <c r="E306" s="243" t="s">
        <v>634</v>
      </c>
      <c r="F306" s="244" t="s">
        <v>314</v>
      </c>
      <c r="G306" s="245" t="s">
        <v>172</v>
      </c>
      <c r="H306" s="246">
        <v>2</v>
      </c>
      <c r="I306" s="247"/>
      <c r="J306" s="248">
        <f>ROUND(I306*H306,2)</f>
        <v>0</v>
      </c>
      <c r="K306" s="244" t="s">
        <v>1</v>
      </c>
      <c r="L306" s="249"/>
      <c r="M306" s="250" t="s">
        <v>1</v>
      </c>
      <c r="N306" s="251" t="s">
        <v>44</v>
      </c>
      <c r="O306" s="71"/>
      <c r="P306" s="212">
        <f>O306*H306</f>
        <v>0</v>
      </c>
      <c r="Q306" s="212">
        <v>0</v>
      </c>
      <c r="R306" s="212">
        <f>Q306*H306</f>
        <v>0</v>
      </c>
      <c r="S306" s="212">
        <v>0</v>
      </c>
      <c r="T306" s="213">
        <f>S306*H306</f>
        <v>0</v>
      </c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R306" s="214" t="s">
        <v>226</v>
      </c>
      <c r="AT306" s="214" t="s">
        <v>223</v>
      </c>
      <c r="AU306" s="214" t="s">
        <v>148</v>
      </c>
      <c r="AY306" s="17" t="s">
        <v>137</v>
      </c>
      <c r="BE306" s="215">
        <f>IF(N306="základní",J306,0)</f>
        <v>0</v>
      </c>
      <c r="BF306" s="215">
        <f>IF(N306="snížená",J306,0)</f>
        <v>0</v>
      </c>
      <c r="BG306" s="215">
        <f>IF(N306="zákl. přenesená",J306,0)</f>
        <v>0</v>
      </c>
      <c r="BH306" s="215">
        <f>IF(N306="sníž. přenesená",J306,0)</f>
        <v>0</v>
      </c>
      <c r="BI306" s="215">
        <f>IF(N306="nulová",J306,0)</f>
        <v>0</v>
      </c>
      <c r="BJ306" s="17" t="s">
        <v>87</v>
      </c>
      <c r="BK306" s="215">
        <f>ROUND(I306*H306,2)</f>
        <v>0</v>
      </c>
      <c r="BL306" s="17" t="s">
        <v>220</v>
      </c>
      <c r="BM306" s="214" t="s">
        <v>635</v>
      </c>
    </row>
    <row r="307" spans="1:65" s="2" customFormat="1" ht="19.5">
      <c r="A307" s="34"/>
      <c r="B307" s="35"/>
      <c r="C307" s="36"/>
      <c r="D307" s="218" t="s">
        <v>201</v>
      </c>
      <c r="E307" s="36"/>
      <c r="F307" s="239" t="s">
        <v>316</v>
      </c>
      <c r="G307" s="36"/>
      <c r="H307" s="36"/>
      <c r="I307" s="115"/>
      <c r="J307" s="36"/>
      <c r="K307" s="36"/>
      <c r="L307" s="39"/>
      <c r="M307" s="240"/>
      <c r="N307" s="241"/>
      <c r="O307" s="71"/>
      <c r="P307" s="71"/>
      <c r="Q307" s="71"/>
      <c r="R307" s="71"/>
      <c r="S307" s="71"/>
      <c r="T307" s="72"/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T307" s="17" t="s">
        <v>201</v>
      </c>
      <c r="AU307" s="17" t="s">
        <v>148</v>
      </c>
    </row>
    <row r="308" spans="1:65" s="2" customFormat="1" ht="24" customHeight="1">
      <c r="A308" s="34"/>
      <c r="B308" s="35"/>
      <c r="C308" s="242" t="s">
        <v>636</v>
      </c>
      <c r="D308" s="242" t="s">
        <v>223</v>
      </c>
      <c r="E308" s="243" t="s">
        <v>637</v>
      </c>
      <c r="F308" s="244" t="s">
        <v>319</v>
      </c>
      <c r="G308" s="245" t="s">
        <v>172</v>
      </c>
      <c r="H308" s="246">
        <v>1</v>
      </c>
      <c r="I308" s="247"/>
      <c r="J308" s="248">
        <f>ROUND(I308*H308,2)</f>
        <v>0</v>
      </c>
      <c r="K308" s="244" t="s">
        <v>1</v>
      </c>
      <c r="L308" s="249"/>
      <c r="M308" s="250" t="s">
        <v>1</v>
      </c>
      <c r="N308" s="251" t="s">
        <v>44</v>
      </c>
      <c r="O308" s="71"/>
      <c r="P308" s="212">
        <f>O308*H308</f>
        <v>0</v>
      </c>
      <c r="Q308" s="212">
        <v>0</v>
      </c>
      <c r="R308" s="212">
        <f>Q308*H308</f>
        <v>0</v>
      </c>
      <c r="S308" s="212">
        <v>0</v>
      </c>
      <c r="T308" s="213">
        <f>S308*H308</f>
        <v>0</v>
      </c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R308" s="214" t="s">
        <v>226</v>
      </c>
      <c r="AT308" s="214" t="s">
        <v>223</v>
      </c>
      <c r="AU308" s="214" t="s">
        <v>148</v>
      </c>
      <c r="AY308" s="17" t="s">
        <v>137</v>
      </c>
      <c r="BE308" s="215">
        <f>IF(N308="základní",J308,0)</f>
        <v>0</v>
      </c>
      <c r="BF308" s="215">
        <f>IF(N308="snížená",J308,0)</f>
        <v>0</v>
      </c>
      <c r="BG308" s="215">
        <f>IF(N308="zákl. přenesená",J308,0)</f>
        <v>0</v>
      </c>
      <c r="BH308" s="215">
        <f>IF(N308="sníž. přenesená",J308,0)</f>
        <v>0</v>
      </c>
      <c r="BI308" s="215">
        <f>IF(N308="nulová",J308,0)</f>
        <v>0</v>
      </c>
      <c r="BJ308" s="17" t="s">
        <v>87</v>
      </c>
      <c r="BK308" s="215">
        <f>ROUND(I308*H308,2)</f>
        <v>0</v>
      </c>
      <c r="BL308" s="17" t="s">
        <v>220</v>
      </c>
      <c r="BM308" s="214" t="s">
        <v>638</v>
      </c>
    </row>
    <row r="309" spans="1:65" s="2" customFormat="1" ht="19.5">
      <c r="A309" s="34"/>
      <c r="B309" s="35"/>
      <c r="C309" s="36"/>
      <c r="D309" s="218" t="s">
        <v>201</v>
      </c>
      <c r="E309" s="36"/>
      <c r="F309" s="239" t="s">
        <v>316</v>
      </c>
      <c r="G309" s="36"/>
      <c r="H309" s="36"/>
      <c r="I309" s="115"/>
      <c r="J309" s="36"/>
      <c r="K309" s="36"/>
      <c r="L309" s="39"/>
      <c r="M309" s="240"/>
      <c r="N309" s="241"/>
      <c r="O309" s="71"/>
      <c r="P309" s="71"/>
      <c r="Q309" s="71"/>
      <c r="R309" s="71"/>
      <c r="S309" s="71"/>
      <c r="T309" s="72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T309" s="17" t="s">
        <v>201</v>
      </c>
      <c r="AU309" s="17" t="s">
        <v>148</v>
      </c>
    </row>
    <row r="310" spans="1:65" s="2" customFormat="1" ht="24" customHeight="1">
      <c r="A310" s="34"/>
      <c r="B310" s="35"/>
      <c r="C310" s="203" t="s">
        <v>639</v>
      </c>
      <c r="D310" s="203" t="s">
        <v>142</v>
      </c>
      <c r="E310" s="204" t="s">
        <v>640</v>
      </c>
      <c r="F310" s="205" t="s">
        <v>641</v>
      </c>
      <c r="G310" s="206" t="s">
        <v>172</v>
      </c>
      <c r="H310" s="207">
        <v>1</v>
      </c>
      <c r="I310" s="208"/>
      <c r="J310" s="209">
        <f t="shared" ref="J310:J326" si="50">ROUND(I310*H310,2)</f>
        <v>0</v>
      </c>
      <c r="K310" s="205" t="s">
        <v>1</v>
      </c>
      <c r="L310" s="39"/>
      <c r="M310" s="210" t="s">
        <v>1</v>
      </c>
      <c r="N310" s="211" t="s">
        <v>44</v>
      </c>
      <c r="O310" s="71"/>
      <c r="P310" s="212">
        <f t="shared" ref="P310:P326" si="51">O310*H310</f>
        <v>0</v>
      </c>
      <c r="Q310" s="212">
        <v>0</v>
      </c>
      <c r="R310" s="212">
        <f t="shared" ref="R310:R326" si="52">Q310*H310</f>
        <v>0</v>
      </c>
      <c r="S310" s="212">
        <v>0</v>
      </c>
      <c r="T310" s="213">
        <f t="shared" ref="T310:T326" si="53">S310*H310</f>
        <v>0</v>
      </c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R310" s="214" t="s">
        <v>220</v>
      </c>
      <c r="AT310" s="214" t="s">
        <v>142</v>
      </c>
      <c r="AU310" s="214" t="s">
        <v>148</v>
      </c>
      <c r="AY310" s="17" t="s">
        <v>137</v>
      </c>
      <c r="BE310" s="215">
        <f t="shared" ref="BE310:BE326" si="54">IF(N310="základní",J310,0)</f>
        <v>0</v>
      </c>
      <c r="BF310" s="215">
        <f t="shared" ref="BF310:BF326" si="55">IF(N310="snížená",J310,0)</f>
        <v>0</v>
      </c>
      <c r="BG310" s="215">
        <f t="shared" ref="BG310:BG326" si="56">IF(N310="zákl. přenesená",J310,0)</f>
        <v>0</v>
      </c>
      <c r="BH310" s="215">
        <f t="shared" ref="BH310:BH326" si="57">IF(N310="sníž. přenesená",J310,0)</f>
        <v>0</v>
      </c>
      <c r="BI310" s="215">
        <f t="shared" ref="BI310:BI326" si="58">IF(N310="nulová",J310,0)</f>
        <v>0</v>
      </c>
      <c r="BJ310" s="17" t="s">
        <v>87</v>
      </c>
      <c r="BK310" s="215">
        <f t="shared" ref="BK310:BK326" si="59">ROUND(I310*H310,2)</f>
        <v>0</v>
      </c>
      <c r="BL310" s="17" t="s">
        <v>220</v>
      </c>
      <c r="BM310" s="214" t="s">
        <v>642</v>
      </c>
    </row>
    <row r="311" spans="1:65" s="2" customFormat="1" ht="24" customHeight="1">
      <c r="A311" s="34"/>
      <c r="B311" s="35"/>
      <c r="C311" s="242" t="s">
        <v>643</v>
      </c>
      <c r="D311" s="242" t="s">
        <v>223</v>
      </c>
      <c r="E311" s="243" t="s">
        <v>644</v>
      </c>
      <c r="F311" s="244" t="s">
        <v>645</v>
      </c>
      <c r="G311" s="245" t="s">
        <v>145</v>
      </c>
      <c r="H311" s="246">
        <v>6</v>
      </c>
      <c r="I311" s="247"/>
      <c r="J311" s="248">
        <f t="shared" si="50"/>
        <v>0</v>
      </c>
      <c r="K311" s="244" t="s">
        <v>1</v>
      </c>
      <c r="L311" s="249"/>
      <c r="M311" s="250" t="s">
        <v>1</v>
      </c>
      <c r="N311" s="251" t="s">
        <v>44</v>
      </c>
      <c r="O311" s="71"/>
      <c r="P311" s="212">
        <f t="shared" si="51"/>
        <v>0</v>
      </c>
      <c r="Q311" s="212">
        <v>0</v>
      </c>
      <c r="R311" s="212">
        <f t="shared" si="52"/>
        <v>0</v>
      </c>
      <c r="S311" s="212">
        <v>0</v>
      </c>
      <c r="T311" s="213">
        <f t="shared" si="53"/>
        <v>0</v>
      </c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R311" s="214" t="s">
        <v>226</v>
      </c>
      <c r="AT311" s="214" t="s">
        <v>223</v>
      </c>
      <c r="AU311" s="214" t="s">
        <v>148</v>
      </c>
      <c r="AY311" s="17" t="s">
        <v>137</v>
      </c>
      <c r="BE311" s="215">
        <f t="shared" si="54"/>
        <v>0</v>
      </c>
      <c r="BF311" s="215">
        <f t="shared" si="55"/>
        <v>0</v>
      </c>
      <c r="BG311" s="215">
        <f t="shared" si="56"/>
        <v>0</v>
      </c>
      <c r="BH311" s="215">
        <f t="shared" si="57"/>
        <v>0</v>
      </c>
      <c r="BI311" s="215">
        <f t="shared" si="58"/>
        <v>0</v>
      </c>
      <c r="BJ311" s="17" t="s">
        <v>87</v>
      </c>
      <c r="BK311" s="215">
        <f t="shared" si="59"/>
        <v>0</v>
      </c>
      <c r="BL311" s="17" t="s">
        <v>220</v>
      </c>
      <c r="BM311" s="214" t="s">
        <v>646</v>
      </c>
    </row>
    <row r="312" spans="1:65" s="2" customFormat="1" ht="16.5" customHeight="1">
      <c r="A312" s="34"/>
      <c r="B312" s="35"/>
      <c r="C312" s="203" t="s">
        <v>647</v>
      </c>
      <c r="D312" s="203" t="s">
        <v>142</v>
      </c>
      <c r="E312" s="204" t="s">
        <v>648</v>
      </c>
      <c r="F312" s="205" t="s">
        <v>649</v>
      </c>
      <c r="G312" s="206" t="s">
        <v>172</v>
      </c>
      <c r="H312" s="207">
        <v>1</v>
      </c>
      <c r="I312" s="208"/>
      <c r="J312" s="209">
        <f t="shared" si="50"/>
        <v>0</v>
      </c>
      <c r="K312" s="205" t="s">
        <v>1</v>
      </c>
      <c r="L312" s="39"/>
      <c r="M312" s="210" t="s">
        <v>1</v>
      </c>
      <c r="N312" s="211" t="s">
        <v>44</v>
      </c>
      <c r="O312" s="71"/>
      <c r="P312" s="212">
        <f t="shared" si="51"/>
        <v>0</v>
      </c>
      <c r="Q312" s="212">
        <v>0</v>
      </c>
      <c r="R312" s="212">
        <f t="shared" si="52"/>
        <v>0</v>
      </c>
      <c r="S312" s="212">
        <v>0</v>
      </c>
      <c r="T312" s="213">
        <f t="shared" si="53"/>
        <v>0</v>
      </c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  <c r="AR312" s="214" t="s">
        <v>220</v>
      </c>
      <c r="AT312" s="214" t="s">
        <v>142</v>
      </c>
      <c r="AU312" s="214" t="s">
        <v>148</v>
      </c>
      <c r="AY312" s="17" t="s">
        <v>137</v>
      </c>
      <c r="BE312" s="215">
        <f t="shared" si="54"/>
        <v>0</v>
      </c>
      <c r="BF312" s="215">
        <f t="shared" si="55"/>
        <v>0</v>
      </c>
      <c r="BG312" s="215">
        <f t="shared" si="56"/>
        <v>0</v>
      </c>
      <c r="BH312" s="215">
        <f t="shared" si="57"/>
        <v>0</v>
      </c>
      <c r="BI312" s="215">
        <f t="shared" si="58"/>
        <v>0</v>
      </c>
      <c r="BJ312" s="17" t="s">
        <v>87</v>
      </c>
      <c r="BK312" s="215">
        <f t="shared" si="59"/>
        <v>0</v>
      </c>
      <c r="BL312" s="17" t="s">
        <v>220</v>
      </c>
      <c r="BM312" s="214" t="s">
        <v>650</v>
      </c>
    </row>
    <row r="313" spans="1:65" s="2" customFormat="1" ht="24" customHeight="1">
      <c r="A313" s="34"/>
      <c r="B313" s="35"/>
      <c r="C313" s="242" t="s">
        <v>651</v>
      </c>
      <c r="D313" s="242" t="s">
        <v>223</v>
      </c>
      <c r="E313" s="243" t="s">
        <v>652</v>
      </c>
      <c r="F313" s="244" t="s">
        <v>653</v>
      </c>
      <c r="G313" s="245" t="s">
        <v>172</v>
      </c>
      <c r="H313" s="246">
        <v>1</v>
      </c>
      <c r="I313" s="247"/>
      <c r="J313" s="248">
        <f t="shared" si="50"/>
        <v>0</v>
      </c>
      <c r="K313" s="244" t="s">
        <v>1</v>
      </c>
      <c r="L313" s="249"/>
      <c r="M313" s="250" t="s">
        <v>1</v>
      </c>
      <c r="N313" s="251" t="s">
        <v>44</v>
      </c>
      <c r="O313" s="71"/>
      <c r="P313" s="212">
        <f t="shared" si="51"/>
        <v>0</v>
      </c>
      <c r="Q313" s="212">
        <v>0</v>
      </c>
      <c r="R313" s="212">
        <f t="shared" si="52"/>
        <v>0</v>
      </c>
      <c r="S313" s="212">
        <v>0</v>
      </c>
      <c r="T313" s="213">
        <f t="shared" si="53"/>
        <v>0</v>
      </c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  <c r="AR313" s="214" t="s">
        <v>226</v>
      </c>
      <c r="AT313" s="214" t="s">
        <v>223</v>
      </c>
      <c r="AU313" s="214" t="s">
        <v>148</v>
      </c>
      <c r="AY313" s="17" t="s">
        <v>137</v>
      </c>
      <c r="BE313" s="215">
        <f t="shared" si="54"/>
        <v>0</v>
      </c>
      <c r="BF313" s="215">
        <f t="shared" si="55"/>
        <v>0</v>
      </c>
      <c r="BG313" s="215">
        <f t="shared" si="56"/>
        <v>0</v>
      </c>
      <c r="BH313" s="215">
        <f t="shared" si="57"/>
        <v>0</v>
      </c>
      <c r="BI313" s="215">
        <f t="shared" si="58"/>
        <v>0</v>
      </c>
      <c r="BJ313" s="17" t="s">
        <v>87</v>
      </c>
      <c r="BK313" s="215">
        <f t="shared" si="59"/>
        <v>0</v>
      </c>
      <c r="BL313" s="17" t="s">
        <v>220</v>
      </c>
      <c r="BM313" s="214" t="s">
        <v>654</v>
      </c>
    </row>
    <row r="314" spans="1:65" s="2" customFormat="1" ht="24" customHeight="1">
      <c r="A314" s="34"/>
      <c r="B314" s="35"/>
      <c r="C314" s="203" t="s">
        <v>655</v>
      </c>
      <c r="D314" s="203" t="s">
        <v>142</v>
      </c>
      <c r="E314" s="204" t="s">
        <v>656</v>
      </c>
      <c r="F314" s="205" t="s">
        <v>657</v>
      </c>
      <c r="G314" s="206" t="s">
        <v>172</v>
      </c>
      <c r="H314" s="207">
        <v>1</v>
      </c>
      <c r="I314" s="208"/>
      <c r="J314" s="209">
        <f t="shared" si="50"/>
        <v>0</v>
      </c>
      <c r="K314" s="205" t="s">
        <v>1</v>
      </c>
      <c r="L314" s="39"/>
      <c r="M314" s="210" t="s">
        <v>1</v>
      </c>
      <c r="N314" s="211" t="s">
        <v>44</v>
      </c>
      <c r="O314" s="71"/>
      <c r="P314" s="212">
        <f t="shared" si="51"/>
        <v>0</v>
      </c>
      <c r="Q314" s="212">
        <v>0</v>
      </c>
      <c r="R314" s="212">
        <f t="shared" si="52"/>
        <v>0</v>
      </c>
      <c r="S314" s="212">
        <v>0</v>
      </c>
      <c r="T314" s="213">
        <f t="shared" si="53"/>
        <v>0</v>
      </c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R314" s="214" t="s">
        <v>220</v>
      </c>
      <c r="AT314" s="214" t="s">
        <v>142</v>
      </c>
      <c r="AU314" s="214" t="s">
        <v>148</v>
      </c>
      <c r="AY314" s="17" t="s">
        <v>137</v>
      </c>
      <c r="BE314" s="215">
        <f t="shared" si="54"/>
        <v>0</v>
      </c>
      <c r="BF314" s="215">
        <f t="shared" si="55"/>
        <v>0</v>
      </c>
      <c r="BG314" s="215">
        <f t="shared" si="56"/>
        <v>0</v>
      </c>
      <c r="BH314" s="215">
        <f t="shared" si="57"/>
        <v>0</v>
      </c>
      <c r="BI314" s="215">
        <f t="shared" si="58"/>
        <v>0</v>
      </c>
      <c r="BJ314" s="17" t="s">
        <v>87</v>
      </c>
      <c r="BK314" s="215">
        <f t="shared" si="59"/>
        <v>0</v>
      </c>
      <c r="BL314" s="17" t="s">
        <v>220</v>
      </c>
      <c r="BM314" s="214" t="s">
        <v>658</v>
      </c>
    </row>
    <row r="315" spans="1:65" s="2" customFormat="1" ht="16.5" customHeight="1">
      <c r="A315" s="34"/>
      <c r="B315" s="35"/>
      <c r="C315" s="242" t="s">
        <v>659</v>
      </c>
      <c r="D315" s="242" t="s">
        <v>223</v>
      </c>
      <c r="E315" s="243" t="s">
        <v>660</v>
      </c>
      <c r="F315" s="244" t="s">
        <v>661</v>
      </c>
      <c r="G315" s="245" t="s">
        <v>145</v>
      </c>
      <c r="H315" s="246">
        <v>2</v>
      </c>
      <c r="I315" s="247"/>
      <c r="J315" s="248">
        <f t="shared" si="50"/>
        <v>0</v>
      </c>
      <c r="K315" s="244" t="s">
        <v>1</v>
      </c>
      <c r="L315" s="249"/>
      <c r="M315" s="250" t="s">
        <v>1</v>
      </c>
      <c r="N315" s="251" t="s">
        <v>44</v>
      </c>
      <c r="O315" s="71"/>
      <c r="P315" s="212">
        <f t="shared" si="51"/>
        <v>0</v>
      </c>
      <c r="Q315" s="212">
        <v>0</v>
      </c>
      <c r="R315" s="212">
        <f t="shared" si="52"/>
        <v>0</v>
      </c>
      <c r="S315" s="212">
        <v>0</v>
      </c>
      <c r="T315" s="213">
        <f t="shared" si="53"/>
        <v>0</v>
      </c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R315" s="214" t="s">
        <v>226</v>
      </c>
      <c r="AT315" s="214" t="s">
        <v>223</v>
      </c>
      <c r="AU315" s="214" t="s">
        <v>148</v>
      </c>
      <c r="AY315" s="17" t="s">
        <v>137</v>
      </c>
      <c r="BE315" s="215">
        <f t="shared" si="54"/>
        <v>0</v>
      </c>
      <c r="BF315" s="215">
        <f t="shared" si="55"/>
        <v>0</v>
      </c>
      <c r="BG315" s="215">
        <f t="shared" si="56"/>
        <v>0</v>
      </c>
      <c r="BH315" s="215">
        <f t="shared" si="57"/>
        <v>0</v>
      </c>
      <c r="BI315" s="215">
        <f t="shared" si="58"/>
        <v>0</v>
      </c>
      <c r="BJ315" s="17" t="s">
        <v>87</v>
      </c>
      <c r="BK315" s="215">
        <f t="shared" si="59"/>
        <v>0</v>
      </c>
      <c r="BL315" s="17" t="s">
        <v>220</v>
      </c>
      <c r="BM315" s="214" t="s">
        <v>662</v>
      </c>
    </row>
    <row r="316" spans="1:65" s="2" customFormat="1" ht="16.5" customHeight="1">
      <c r="A316" s="34"/>
      <c r="B316" s="35"/>
      <c r="C316" s="203" t="s">
        <v>663</v>
      </c>
      <c r="D316" s="203" t="s">
        <v>142</v>
      </c>
      <c r="E316" s="204" t="s">
        <v>664</v>
      </c>
      <c r="F316" s="205" t="s">
        <v>665</v>
      </c>
      <c r="G316" s="206" t="s">
        <v>172</v>
      </c>
      <c r="H316" s="207">
        <v>1</v>
      </c>
      <c r="I316" s="208"/>
      <c r="J316" s="209">
        <f t="shared" si="50"/>
        <v>0</v>
      </c>
      <c r="K316" s="205" t="s">
        <v>1</v>
      </c>
      <c r="L316" s="39"/>
      <c r="M316" s="210" t="s">
        <v>1</v>
      </c>
      <c r="N316" s="211" t="s">
        <v>44</v>
      </c>
      <c r="O316" s="71"/>
      <c r="P316" s="212">
        <f t="shared" si="51"/>
        <v>0</v>
      </c>
      <c r="Q316" s="212">
        <v>0</v>
      </c>
      <c r="R316" s="212">
        <f t="shared" si="52"/>
        <v>0</v>
      </c>
      <c r="S316" s="212">
        <v>0</v>
      </c>
      <c r="T316" s="213">
        <f t="shared" si="53"/>
        <v>0</v>
      </c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R316" s="214" t="s">
        <v>220</v>
      </c>
      <c r="AT316" s="214" t="s">
        <v>142</v>
      </c>
      <c r="AU316" s="214" t="s">
        <v>148</v>
      </c>
      <c r="AY316" s="17" t="s">
        <v>137</v>
      </c>
      <c r="BE316" s="215">
        <f t="shared" si="54"/>
        <v>0</v>
      </c>
      <c r="BF316" s="215">
        <f t="shared" si="55"/>
        <v>0</v>
      </c>
      <c r="BG316" s="215">
        <f t="shared" si="56"/>
        <v>0</v>
      </c>
      <c r="BH316" s="215">
        <f t="shared" si="57"/>
        <v>0</v>
      </c>
      <c r="BI316" s="215">
        <f t="shared" si="58"/>
        <v>0</v>
      </c>
      <c r="BJ316" s="17" t="s">
        <v>87</v>
      </c>
      <c r="BK316" s="215">
        <f t="shared" si="59"/>
        <v>0</v>
      </c>
      <c r="BL316" s="17" t="s">
        <v>220</v>
      </c>
      <c r="BM316" s="214" t="s">
        <v>666</v>
      </c>
    </row>
    <row r="317" spans="1:65" s="2" customFormat="1" ht="16.5" customHeight="1">
      <c r="A317" s="34"/>
      <c r="B317" s="35"/>
      <c r="C317" s="242" t="s">
        <v>667</v>
      </c>
      <c r="D317" s="242" t="s">
        <v>223</v>
      </c>
      <c r="E317" s="243" t="s">
        <v>668</v>
      </c>
      <c r="F317" s="244" t="s">
        <v>669</v>
      </c>
      <c r="G317" s="245" t="s">
        <v>145</v>
      </c>
      <c r="H317" s="246">
        <v>2</v>
      </c>
      <c r="I317" s="247"/>
      <c r="J317" s="248">
        <f t="shared" si="50"/>
        <v>0</v>
      </c>
      <c r="K317" s="244" t="s">
        <v>1</v>
      </c>
      <c r="L317" s="249"/>
      <c r="M317" s="250" t="s">
        <v>1</v>
      </c>
      <c r="N317" s="251" t="s">
        <v>44</v>
      </c>
      <c r="O317" s="71"/>
      <c r="P317" s="212">
        <f t="shared" si="51"/>
        <v>0</v>
      </c>
      <c r="Q317" s="212">
        <v>0</v>
      </c>
      <c r="R317" s="212">
        <f t="shared" si="52"/>
        <v>0</v>
      </c>
      <c r="S317" s="212">
        <v>0</v>
      </c>
      <c r="T317" s="213">
        <f t="shared" si="53"/>
        <v>0</v>
      </c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R317" s="214" t="s">
        <v>226</v>
      </c>
      <c r="AT317" s="214" t="s">
        <v>223</v>
      </c>
      <c r="AU317" s="214" t="s">
        <v>148</v>
      </c>
      <c r="AY317" s="17" t="s">
        <v>137</v>
      </c>
      <c r="BE317" s="215">
        <f t="shared" si="54"/>
        <v>0</v>
      </c>
      <c r="BF317" s="215">
        <f t="shared" si="55"/>
        <v>0</v>
      </c>
      <c r="BG317" s="215">
        <f t="shared" si="56"/>
        <v>0</v>
      </c>
      <c r="BH317" s="215">
        <f t="shared" si="57"/>
        <v>0</v>
      </c>
      <c r="BI317" s="215">
        <f t="shared" si="58"/>
        <v>0</v>
      </c>
      <c r="BJ317" s="17" t="s">
        <v>87</v>
      </c>
      <c r="BK317" s="215">
        <f t="shared" si="59"/>
        <v>0</v>
      </c>
      <c r="BL317" s="17" t="s">
        <v>220</v>
      </c>
      <c r="BM317" s="214" t="s">
        <v>670</v>
      </c>
    </row>
    <row r="318" spans="1:65" s="2" customFormat="1" ht="16.5" customHeight="1">
      <c r="A318" s="34"/>
      <c r="B318" s="35"/>
      <c r="C318" s="203" t="s">
        <v>671</v>
      </c>
      <c r="D318" s="203" t="s">
        <v>142</v>
      </c>
      <c r="E318" s="204" t="s">
        <v>672</v>
      </c>
      <c r="F318" s="205" t="s">
        <v>673</v>
      </c>
      <c r="G318" s="206" t="s">
        <v>172</v>
      </c>
      <c r="H318" s="207">
        <v>1</v>
      </c>
      <c r="I318" s="208"/>
      <c r="J318" s="209">
        <f t="shared" si="50"/>
        <v>0</v>
      </c>
      <c r="K318" s="205" t="s">
        <v>1</v>
      </c>
      <c r="L318" s="39"/>
      <c r="M318" s="210" t="s">
        <v>1</v>
      </c>
      <c r="N318" s="211" t="s">
        <v>44</v>
      </c>
      <c r="O318" s="71"/>
      <c r="P318" s="212">
        <f t="shared" si="51"/>
        <v>0</v>
      </c>
      <c r="Q318" s="212">
        <v>0</v>
      </c>
      <c r="R318" s="212">
        <f t="shared" si="52"/>
        <v>0</v>
      </c>
      <c r="S318" s="212">
        <v>0</v>
      </c>
      <c r="T318" s="213">
        <f t="shared" si="53"/>
        <v>0</v>
      </c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  <c r="AR318" s="214" t="s">
        <v>220</v>
      </c>
      <c r="AT318" s="214" t="s">
        <v>142</v>
      </c>
      <c r="AU318" s="214" t="s">
        <v>148</v>
      </c>
      <c r="AY318" s="17" t="s">
        <v>137</v>
      </c>
      <c r="BE318" s="215">
        <f t="shared" si="54"/>
        <v>0</v>
      </c>
      <c r="BF318" s="215">
        <f t="shared" si="55"/>
        <v>0</v>
      </c>
      <c r="BG318" s="215">
        <f t="shared" si="56"/>
        <v>0</v>
      </c>
      <c r="BH318" s="215">
        <f t="shared" si="57"/>
        <v>0</v>
      </c>
      <c r="BI318" s="215">
        <f t="shared" si="58"/>
        <v>0</v>
      </c>
      <c r="BJ318" s="17" t="s">
        <v>87</v>
      </c>
      <c r="BK318" s="215">
        <f t="shared" si="59"/>
        <v>0</v>
      </c>
      <c r="BL318" s="17" t="s">
        <v>220</v>
      </c>
      <c r="BM318" s="214" t="s">
        <v>674</v>
      </c>
    </row>
    <row r="319" spans="1:65" s="2" customFormat="1" ht="24" customHeight="1">
      <c r="A319" s="34"/>
      <c r="B319" s="35"/>
      <c r="C319" s="242" t="s">
        <v>675</v>
      </c>
      <c r="D319" s="242" t="s">
        <v>223</v>
      </c>
      <c r="E319" s="243" t="s">
        <v>676</v>
      </c>
      <c r="F319" s="244" t="s">
        <v>677</v>
      </c>
      <c r="G319" s="245" t="s">
        <v>145</v>
      </c>
      <c r="H319" s="246">
        <v>8</v>
      </c>
      <c r="I319" s="247"/>
      <c r="J319" s="248">
        <f t="shared" si="50"/>
        <v>0</v>
      </c>
      <c r="K319" s="244" t="s">
        <v>1</v>
      </c>
      <c r="L319" s="249"/>
      <c r="M319" s="250" t="s">
        <v>1</v>
      </c>
      <c r="N319" s="251" t="s">
        <v>44</v>
      </c>
      <c r="O319" s="71"/>
      <c r="P319" s="212">
        <f t="shared" si="51"/>
        <v>0</v>
      </c>
      <c r="Q319" s="212">
        <v>0</v>
      </c>
      <c r="R319" s="212">
        <f t="shared" si="52"/>
        <v>0</v>
      </c>
      <c r="S319" s="212">
        <v>0</v>
      </c>
      <c r="T319" s="213">
        <f t="shared" si="53"/>
        <v>0</v>
      </c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R319" s="214" t="s">
        <v>226</v>
      </c>
      <c r="AT319" s="214" t="s">
        <v>223</v>
      </c>
      <c r="AU319" s="214" t="s">
        <v>148</v>
      </c>
      <c r="AY319" s="17" t="s">
        <v>137</v>
      </c>
      <c r="BE319" s="215">
        <f t="shared" si="54"/>
        <v>0</v>
      </c>
      <c r="BF319" s="215">
        <f t="shared" si="55"/>
        <v>0</v>
      </c>
      <c r="BG319" s="215">
        <f t="shared" si="56"/>
        <v>0</v>
      </c>
      <c r="BH319" s="215">
        <f t="shared" si="57"/>
        <v>0</v>
      </c>
      <c r="BI319" s="215">
        <f t="shared" si="58"/>
        <v>0</v>
      </c>
      <c r="BJ319" s="17" t="s">
        <v>87</v>
      </c>
      <c r="BK319" s="215">
        <f t="shared" si="59"/>
        <v>0</v>
      </c>
      <c r="BL319" s="17" t="s">
        <v>220</v>
      </c>
      <c r="BM319" s="214" t="s">
        <v>678</v>
      </c>
    </row>
    <row r="320" spans="1:65" s="2" customFormat="1" ht="24" customHeight="1">
      <c r="A320" s="34"/>
      <c r="B320" s="35"/>
      <c r="C320" s="203" t="s">
        <v>679</v>
      </c>
      <c r="D320" s="203" t="s">
        <v>142</v>
      </c>
      <c r="E320" s="204" t="s">
        <v>680</v>
      </c>
      <c r="F320" s="205" t="s">
        <v>681</v>
      </c>
      <c r="G320" s="206" t="s">
        <v>172</v>
      </c>
      <c r="H320" s="207">
        <v>1</v>
      </c>
      <c r="I320" s="208"/>
      <c r="J320" s="209">
        <f t="shared" si="50"/>
        <v>0</v>
      </c>
      <c r="K320" s="205" t="s">
        <v>1</v>
      </c>
      <c r="L320" s="39"/>
      <c r="M320" s="210" t="s">
        <v>1</v>
      </c>
      <c r="N320" s="211" t="s">
        <v>44</v>
      </c>
      <c r="O320" s="71"/>
      <c r="P320" s="212">
        <f t="shared" si="51"/>
        <v>0</v>
      </c>
      <c r="Q320" s="212">
        <v>0</v>
      </c>
      <c r="R320" s="212">
        <f t="shared" si="52"/>
        <v>0</v>
      </c>
      <c r="S320" s="212">
        <v>0</v>
      </c>
      <c r="T320" s="213">
        <f t="shared" si="53"/>
        <v>0</v>
      </c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R320" s="214" t="s">
        <v>220</v>
      </c>
      <c r="AT320" s="214" t="s">
        <v>142</v>
      </c>
      <c r="AU320" s="214" t="s">
        <v>148</v>
      </c>
      <c r="AY320" s="17" t="s">
        <v>137</v>
      </c>
      <c r="BE320" s="215">
        <f t="shared" si="54"/>
        <v>0</v>
      </c>
      <c r="BF320" s="215">
        <f t="shared" si="55"/>
        <v>0</v>
      </c>
      <c r="BG320" s="215">
        <f t="shared" si="56"/>
        <v>0</v>
      </c>
      <c r="BH320" s="215">
        <f t="shared" si="57"/>
        <v>0</v>
      </c>
      <c r="BI320" s="215">
        <f t="shared" si="58"/>
        <v>0</v>
      </c>
      <c r="BJ320" s="17" t="s">
        <v>87</v>
      </c>
      <c r="BK320" s="215">
        <f t="shared" si="59"/>
        <v>0</v>
      </c>
      <c r="BL320" s="17" t="s">
        <v>220</v>
      </c>
      <c r="BM320" s="214" t="s">
        <v>682</v>
      </c>
    </row>
    <row r="321" spans="1:65" s="2" customFormat="1" ht="24" customHeight="1">
      <c r="A321" s="34"/>
      <c r="B321" s="35"/>
      <c r="C321" s="242" t="s">
        <v>683</v>
      </c>
      <c r="D321" s="242" t="s">
        <v>223</v>
      </c>
      <c r="E321" s="243" t="s">
        <v>684</v>
      </c>
      <c r="F321" s="244" t="s">
        <v>685</v>
      </c>
      <c r="G321" s="245" t="s">
        <v>172</v>
      </c>
      <c r="H321" s="246">
        <v>1</v>
      </c>
      <c r="I321" s="247"/>
      <c r="J321" s="248">
        <f t="shared" si="50"/>
        <v>0</v>
      </c>
      <c r="K321" s="244" t="s">
        <v>1</v>
      </c>
      <c r="L321" s="249"/>
      <c r="M321" s="250" t="s">
        <v>1</v>
      </c>
      <c r="N321" s="251" t="s">
        <v>44</v>
      </c>
      <c r="O321" s="71"/>
      <c r="P321" s="212">
        <f t="shared" si="51"/>
        <v>0</v>
      </c>
      <c r="Q321" s="212">
        <v>0</v>
      </c>
      <c r="R321" s="212">
        <f t="shared" si="52"/>
        <v>0</v>
      </c>
      <c r="S321" s="212">
        <v>0</v>
      </c>
      <c r="T321" s="213">
        <f t="shared" si="53"/>
        <v>0</v>
      </c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  <c r="AR321" s="214" t="s">
        <v>226</v>
      </c>
      <c r="AT321" s="214" t="s">
        <v>223</v>
      </c>
      <c r="AU321" s="214" t="s">
        <v>148</v>
      </c>
      <c r="AY321" s="17" t="s">
        <v>137</v>
      </c>
      <c r="BE321" s="215">
        <f t="shared" si="54"/>
        <v>0</v>
      </c>
      <c r="BF321" s="215">
        <f t="shared" si="55"/>
        <v>0</v>
      </c>
      <c r="BG321" s="215">
        <f t="shared" si="56"/>
        <v>0</v>
      </c>
      <c r="BH321" s="215">
        <f t="shared" si="57"/>
        <v>0</v>
      </c>
      <c r="BI321" s="215">
        <f t="shared" si="58"/>
        <v>0</v>
      </c>
      <c r="BJ321" s="17" t="s">
        <v>87</v>
      </c>
      <c r="BK321" s="215">
        <f t="shared" si="59"/>
        <v>0</v>
      </c>
      <c r="BL321" s="17" t="s">
        <v>220</v>
      </c>
      <c r="BM321" s="214" t="s">
        <v>686</v>
      </c>
    </row>
    <row r="322" spans="1:65" s="2" customFormat="1" ht="24" customHeight="1">
      <c r="A322" s="34"/>
      <c r="B322" s="35"/>
      <c r="C322" s="203" t="s">
        <v>687</v>
      </c>
      <c r="D322" s="203" t="s">
        <v>142</v>
      </c>
      <c r="E322" s="204" t="s">
        <v>688</v>
      </c>
      <c r="F322" s="205" t="s">
        <v>689</v>
      </c>
      <c r="G322" s="206" t="s">
        <v>172</v>
      </c>
      <c r="H322" s="207">
        <v>1</v>
      </c>
      <c r="I322" s="208"/>
      <c r="J322" s="209">
        <f t="shared" si="50"/>
        <v>0</v>
      </c>
      <c r="K322" s="205" t="s">
        <v>1</v>
      </c>
      <c r="L322" s="39"/>
      <c r="M322" s="210" t="s">
        <v>1</v>
      </c>
      <c r="N322" s="211" t="s">
        <v>44</v>
      </c>
      <c r="O322" s="71"/>
      <c r="P322" s="212">
        <f t="shared" si="51"/>
        <v>0</v>
      </c>
      <c r="Q322" s="212">
        <v>0</v>
      </c>
      <c r="R322" s="212">
        <f t="shared" si="52"/>
        <v>0</v>
      </c>
      <c r="S322" s="212">
        <v>0</v>
      </c>
      <c r="T322" s="213">
        <f t="shared" si="53"/>
        <v>0</v>
      </c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R322" s="214" t="s">
        <v>220</v>
      </c>
      <c r="AT322" s="214" t="s">
        <v>142</v>
      </c>
      <c r="AU322" s="214" t="s">
        <v>148</v>
      </c>
      <c r="AY322" s="17" t="s">
        <v>137</v>
      </c>
      <c r="BE322" s="215">
        <f t="shared" si="54"/>
        <v>0</v>
      </c>
      <c r="BF322" s="215">
        <f t="shared" si="55"/>
        <v>0</v>
      </c>
      <c r="BG322" s="215">
        <f t="shared" si="56"/>
        <v>0</v>
      </c>
      <c r="BH322" s="215">
        <f t="shared" si="57"/>
        <v>0</v>
      </c>
      <c r="BI322" s="215">
        <f t="shared" si="58"/>
        <v>0</v>
      </c>
      <c r="BJ322" s="17" t="s">
        <v>87</v>
      </c>
      <c r="BK322" s="215">
        <f t="shared" si="59"/>
        <v>0</v>
      </c>
      <c r="BL322" s="17" t="s">
        <v>220</v>
      </c>
      <c r="BM322" s="214" t="s">
        <v>690</v>
      </c>
    </row>
    <row r="323" spans="1:65" s="2" customFormat="1" ht="24" customHeight="1">
      <c r="A323" s="34"/>
      <c r="B323" s="35"/>
      <c r="C323" s="242" t="s">
        <v>691</v>
      </c>
      <c r="D323" s="242" t="s">
        <v>223</v>
      </c>
      <c r="E323" s="243" t="s">
        <v>692</v>
      </c>
      <c r="F323" s="244" t="s">
        <v>693</v>
      </c>
      <c r="G323" s="245" t="s">
        <v>376</v>
      </c>
      <c r="H323" s="246">
        <v>2</v>
      </c>
      <c r="I323" s="247"/>
      <c r="J323" s="248">
        <f t="shared" si="50"/>
        <v>0</v>
      </c>
      <c r="K323" s="244" t="s">
        <v>1</v>
      </c>
      <c r="L323" s="249"/>
      <c r="M323" s="250" t="s">
        <v>1</v>
      </c>
      <c r="N323" s="251" t="s">
        <v>44</v>
      </c>
      <c r="O323" s="71"/>
      <c r="P323" s="212">
        <f t="shared" si="51"/>
        <v>0</v>
      </c>
      <c r="Q323" s="212">
        <v>0</v>
      </c>
      <c r="R323" s="212">
        <f t="shared" si="52"/>
        <v>0</v>
      </c>
      <c r="S323" s="212">
        <v>0</v>
      </c>
      <c r="T323" s="213">
        <f t="shared" si="53"/>
        <v>0</v>
      </c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R323" s="214" t="s">
        <v>226</v>
      </c>
      <c r="AT323" s="214" t="s">
        <v>223</v>
      </c>
      <c r="AU323" s="214" t="s">
        <v>148</v>
      </c>
      <c r="AY323" s="17" t="s">
        <v>137</v>
      </c>
      <c r="BE323" s="215">
        <f t="shared" si="54"/>
        <v>0</v>
      </c>
      <c r="BF323" s="215">
        <f t="shared" si="55"/>
        <v>0</v>
      </c>
      <c r="BG323" s="215">
        <f t="shared" si="56"/>
        <v>0</v>
      </c>
      <c r="BH323" s="215">
        <f t="shared" si="57"/>
        <v>0</v>
      </c>
      <c r="BI323" s="215">
        <f t="shared" si="58"/>
        <v>0</v>
      </c>
      <c r="BJ323" s="17" t="s">
        <v>87</v>
      </c>
      <c r="BK323" s="215">
        <f t="shared" si="59"/>
        <v>0</v>
      </c>
      <c r="BL323" s="17" t="s">
        <v>220</v>
      </c>
      <c r="BM323" s="214" t="s">
        <v>694</v>
      </c>
    </row>
    <row r="324" spans="1:65" s="2" customFormat="1" ht="24" customHeight="1">
      <c r="A324" s="34"/>
      <c r="B324" s="35"/>
      <c r="C324" s="203" t="s">
        <v>695</v>
      </c>
      <c r="D324" s="203" t="s">
        <v>142</v>
      </c>
      <c r="E324" s="204" t="s">
        <v>696</v>
      </c>
      <c r="F324" s="205" t="s">
        <v>697</v>
      </c>
      <c r="G324" s="206" t="s">
        <v>172</v>
      </c>
      <c r="H324" s="207">
        <v>1</v>
      </c>
      <c r="I324" s="208"/>
      <c r="J324" s="209">
        <f t="shared" si="50"/>
        <v>0</v>
      </c>
      <c r="K324" s="205" t="s">
        <v>1</v>
      </c>
      <c r="L324" s="39"/>
      <c r="M324" s="210" t="s">
        <v>1</v>
      </c>
      <c r="N324" s="211" t="s">
        <v>44</v>
      </c>
      <c r="O324" s="71"/>
      <c r="P324" s="212">
        <f t="shared" si="51"/>
        <v>0</v>
      </c>
      <c r="Q324" s="212">
        <v>0</v>
      </c>
      <c r="R324" s="212">
        <f t="shared" si="52"/>
        <v>0</v>
      </c>
      <c r="S324" s="212">
        <v>0</v>
      </c>
      <c r="T324" s="213">
        <f t="shared" si="53"/>
        <v>0</v>
      </c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  <c r="AR324" s="214" t="s">
        <v>220</v>
      </c>
      <c r="AT324" s="214" t="s">
        <v>142</v>
      </c>
      <c r="AU324" s="214" t="s">
        <v>148</v>
      </c>
      <c r="AY324" s="17" t="s">
        <v>137</v>
      </c>
      <c r="BE324" s="215">
        <f t="shared" si="54"/>
        <v>0</v>
      </c>
      <c r="BF324" s="215">
        <f t="shared" si="55"/>
        <v>0</v>
      </c>
      <c r="BG324" s="215">
        <f t="shared" si="56"/>
        <v>0</v>
      </c>
      <c r="BH324" s="215">
        <f t="shared" si="57"/>
        <v>0</v>
      </c>
      <c r="BI324" s="215">
        <f t="shared" si="58"/>
        <v>0</v>
      </c>
      <c r="BJ324" s="17" t="s">
        <v>87</v>
      </c>
      <c r="BK324" s="215">
        <f t="shared" si="59"/>
        <v>0</v>
      </c>
      <c r="BL324" s="17" t="s">
        <v>220</v>
      </c>
      <c r="BM324" s="214" t="s">
        <v>698</v>
      </c>
    </row>
    <row r="325" spans="1:65" s="2" customFormat="1" ht="24" customHeight="1">
      <c r="A325" s="34"/>
      <c r="B325" s="35"/>
      <c r="C325" s="242" t="s">
        <v>699</v>
      </c>
      <c r="D325" s="242" t="s">
        <v>223</v>
      </c>
      <c r="E325" s="243" t="s">
        <v>700</v>
      </c>
      <c r="F325" s="244" t="s">
        <v>701</v>
      </c>
      <c r="G325" s="245" t="s">
        <v>172</v>
      </c>
      <c r="H325" s="246">
        <v>1</v>
      </c>
      <c r="I325" s="247"/>
      <c r="J325" s="248">
        <f t="shared" si="50"/>
        <v>0</v>
      </c>
      <c r="K325" s="244" t="s">
        <v>1</v>
      </c>
      <c r="L325" s="249"/>
      <c r="M325" s="250" t="s">
        <v>1</v>
      </c>
      <c r="N325" s="251" t="s">
        <v>44</v>
      </c>
      <c r="O325" s="71"/>
      <c r="P325" s="212">
        <f t="shared" si="51"/>
        <v>0</v>
      </c>
      <c r="Q325" s="212">
        <v>0</v>
      </c>
      <c r="R325" s="212">
        <f t="shared" si="52"/>
        <v>0</v>
      </c>
      <c r="S325" s="212">
        <v>0</v>
      </c>
      <c r="T325" s="213">
        <f t="shared" si="53"/>
        <v>0</v>
      </c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  <c r="AR325" s="214" t="s">
        <v>226</v>
      </c>
      <c r="AT325" s="214" t="s">
        <v>223</v>
      </c>
      <c r="AU325" s="214" t="s">
        <v>148</v>
      </c>
      <c r="AY325" s="17" t="s">
        <v>137</v>
      </c>
      <c r="BE325" s="215">
        <f t="shared" si="54"/>
        <v>0</v>
      </c>
      <c r="BF325" s="215">
        <f t="shared" si="55"/>
        <v>0</v>
      </c>
      <c r="BG325" s="215">
        <f t="shared" si="56"/>
        <v>0</v>
      </c>
      <c r="BH325" s="215">
        <f t="shared" si="57"/>
        <v>0</v>
      </c>
      <c r="BI325" s="215">
        <f t="shared" si="58"/>
        <v>0</v>
      </c>
      <c r="BJ325" s="17" t="s">
        <v>87</v>
      </c>
      <c r="BK325" s="215">
        <f t="shared" si="59"/>
        <v>0</v>
      </c>
      <c r="BL325" s="17" t="s">
        <v>220</v>
      </c>
      <c r="BM325" s="214" t="s">
        <v>702</v>
      </c>
    </row>
    <row r="326" spans="1:65" s="2" customFormat="1" ht="24" customHeight="1">
      <c r="A326" s="34"/>
      <c r="B326" s="35"/>
      <c r="C326" s="203" t="s">
        <v>703</v>
      </c>
      <c r="D326" s="203" t="s">
        <v>142</v>
      </c>
      <c r="E326" s="204" t="s">
        <v>387</v>
      </c>
      <c r="F326" s="205" t="s">
        <v>388</v>
      </c>
      <c r="G326" s="206" t="s">
        <v>145</v>
      </c>
      <c r="H326" s="207">
        <v>4</v>
      </c>
      <c r="I326" s="208"/>
      <c r="J326" s="209">
        <f t="shared" si="50"/>
        <v>0</v>
      </c>
      <c r="K326" s="205" t="s">
        <v>146</v>
      </c>
      <c r="L326" s="39"/>
      <c r="M326" s="210" t="s">
        <v>1</v>
      </c>
      <c r="N326" s="211" t="s">
        <v>44</v>
      </c>
      <c r="O326" s="71"/>
      <c r="P326" s="212">
        <f t="shared" si="51"/>
        <v>0</v>
      </c>
      <c r="Q326" s="212">
        <v>0</v>
      </c>
      <c r="R326" s="212">
        <f t="shared" si="52"/>
        <v>0</v>
      </c>
      <c r="S326" s="212">
        <v>0</v>
      </c>
      <c r="T326" s="213">
        <f t="shared" si="53"/>
        <v>0</v>
      </c>
      <c r="U326" s="34"/>
      <c r="V326" s="34"/>
      <c r="W326" s="34"/>
      <c r="X326" s="34"/>
      <c r="Y326" s="34"/>
      <c r="Z326" s="34"/>
      <c r="AA326" s="34"/>
      <c r="AB326" s="34"/>
      <c r="AC326" s="34"/>
      <c r="AD326" s="34"/>
      <c r="AE326" s="34"/>
      <c r="AR326" s="214" t="s">
        <v>220</v>
      </c>
      <c r="AT326" s="214" t="s">
        <v>142</v>
      </c>
      <c r="AU326" s="214" t="s">
        <v>148</v>
      </c>
      <c r="AY326" s="17" t="s">
        <v>137</v>
      </c>
      <c r="BE326" s="215">
        <f t="shared" si="54"/>
        <v>0</v>
      </c>
      <c r="BF326" s="215">
        <f t="shared" si="55"/>
        <v>0</v>
      </c>
      <c r="BG326" s="215">
        <f t="shared" si="56"/>
        <v>0</v>
      </c>
      <c r="BH326" s="215">
        <f t="shared" si="57"/>
        <v>0</v>
      </c>
      <c r="BI326" s="215">
        <f t="shared" si="58"/>
        <v>0</v>
      </c>
      <c r="BJ326" s="17" t="s">
        <v>87</v>
      </c>
      <c r="BK326" s="215">
        <f t="shared" si="59"/>
        <v>0</v>
      </c>
      <c r="BL326" s="17" t="s">
        <v>220</v>
      </c>
      <c r="BM326" s="214" t="s">
        <v>704</v>
      </c>
    </row>
    <row r="327" spans="1:65" s="13" customFormat="1" ht="22.5">
      <c r="B327" s="216"/>
      <c r="C327" s="217"/>
      <c r="D327" s="218" t="s">
        <v>150</v>
      </c>
      <c r="E327" s="219" t="s">
        <v>1</v>
      </c>
      <c r="F327" s="220" t="s">
        <v>705</v>
      </c>
      <c r="G327" s="217"/>
      <c r="H327" s="221">
        <v>4</v>
      </c>
      <c r="I327" s="222"/>
      <c r="J327" s="217"/>
      <c r="K327" s="217"/>
      <c r="L327" s="223"/>
      <c r="M327" s="224"/>
      <c r="N327" s="225"/>
      <c r="O327" s="225"/>
      <c r="P327" s="225"/>
      <c r="Q327" s="225"/>
      <c r="R327" s="225"/>
      <c r="S327" s="225"/>
      <c r="T327" s="226"/>
      <c r="AT327" s="227" t="s">
        <v>150</v>
      </c>
      <c r="AU327" s="227" t="s">
        <v>148</v>
      </c>
      <c r="AV327" s="13" t="s">
        <v>89</v>
      </c>
      <c r="AW327" s="13" t="s">
        <v>35</v>
      </c>
      <c r="AX327" s="13" t="s">
        <v>87</v>
      </c>
      <c r="AY327" s="227" t="s">
        <v>137</v>
      </c>
    </row>
    <row r="328" spans="1:65" s="2" customFormat="1" ht="24" customHeight="1">
      <c r="A328" s="34"/>
      <c r="B328" s="35"/>
      <c r="C328" s="242" t="s">
        <v>706</v>
      </c>
      <c r="D328" s="242" t="s">
        <v>223</v>
      </c>
      <c r="E328" s="243" t="s">
        <v>707</v>
      </c>
      <c r="F328" s="244" t="s">
        <v>708</v>
      </c>
      <c r="G328" s="245" t="s">
        <v>145</v>
      </c>
      <c r="H328" s="246">
        <v>4</v>
      </c>
      <c r="I328" s="247"/>
      <c r="J328" s="248">
        <f>ROUND(I328*H328,2)</f>
        <v>0</v>
      </c>
      <c r="K328" s="244" t="s">
        <v>1</v>
      </c>
      <c r="L328" s="249"/>
      <c r="M328" s="250" t="s">
        <v>1</v>
      </c>
      <c r="N328" s="251" t="s">
        <v>44</v>
      </c>
      <c r="O328" s="71"/>
      <c r="P328" s="212">
        <f>O328*H328</f>
        <v>0</v>
      </c>
      <c r="Q328" s="212">
        <v>0</v>
      </c>
      <c r="R328" s="212">
        <f>Q328*H328</f>
        <v>0</v>
      </c>
      <c r="S328" s="212">
        <v>0</v>
      </c>
      <c r="T328" s="213">
        <f>S328*H328</f>
        <v>0</v>
      </c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  <c r="AR328" s="214" t="s">
        <v>226</v>
      </c>
      <c r="AT328" s="214" t="s">
        <v>223</v>
      </c>
      <c r="AU328" s="214" t="s">
        <v>148</v>
      </c>
      <c r="AY328" s="17" t="s">
        <v>137</v>
      </c>
      <c r="BE328" s="215">
        <f>IF(N328="základní",J328,0)</f>
        <v>0</v>
      </c>
      <c r="BF328" s="215">
        <f>IF(N328="snížená",J328,0)</f>
        <v>0</v>
      </c>
      <c r="BG328" s="215">
        <f>IF(N328="zákl. přenesená",J328,0)</f>
        <v>0</v>
      </c>
      <c r="BH328" s="215">
        <f>IF(N328="sníž. přenesená",J328,0)</f>
        <v>0</v>
      </c>
      <c r="BI328" s="215">
        <f>IF(N328="nulová",J328,0)</f>
        <v>0</v>
      </c>
      <c r="BJ328" s="17" t="s">
        <v>87</v>
      </c>
      <c r="BK328" s="215">
        <f>ROUND(I328*H328,2)</f>
        <v>0</v>
      </c>
      <c r="BL328" s="17" t="s">
        <v>220</v>
      </c>
      <c r="BM328" s="214" t="s">
        <v>709</v>
      </c>
    </row>
    <row r="329" spans="1:65" s="2" customFormat="1" ht="16.5" customHeight="1">
      <c r="A329" s="34"/>
      <c r="B329" s="35"/>
      <c r="C329" s="242" t="s">
        <v>710</v>
      </c>
      <c r="D329" s="242" t="s">
        <v>223</v>
      </c>
      <c r="E329" s="243" t="s">
        <v>711</v>
      </c>
      <c r="F329" s="244" t="s">
        <v>712</v>
      </c>
      <c r="G329" s="245" t="s">
        <v>376</v>
      </c>
      <c r="H329" s="246">
        <v>1</v>
      </c>
      <c r="I329" s="247"/>
      <c r="J329" s="248">
        <f>ROUND(I329*H329,2)</f>
        <v>0</v>
      </c>
      <c r="K329" s="244" t="s">
        <v>1</v>
      </c>
      <c r="L329" s="249"/>
      <c r="M329" s="250" t="s">
        <v>1</v>
      </c>
      <c r="N329" s="251" t="s">
        <v>44</v>
      </c>
      <c r="O329" s="71"/>
      <c r="P329" s="212">
        <f>O329*H329</f>
        <v>0</v>
      </c>
      <c r="Q329" s="212">
        <v>0</v>
      </c>
      <c r="R329" s="212">
        <f>Q329*H329</f>
        <v>0</v>
      </c>
      <c r="S329" s="212">
        <v>0</v>
      </c>
      <c r="T329" s="213">
        <f>S329*H329</f>
        <v>0</v>
      </c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  <c r="AR329" s="214" t="s">
        <v>226</v>
      </c>
      <c r="AT329" s="214" t="s">
        <v>223</v>
      </c>
      <c r="AU329" s="214" t="s">
        <v>148</v>
      </c>
      <c r="AY329" s="17" t="s">
        <v>137</v>
      </c>
      <c r="BE329" s="215">
        <f>IF(N329="základní",J329,0)</f>
        <v>0</v>
      </c>
      <c r="BF329" s="215">
        <f>IF(N329="snížená",J329,0)</f>
        <v>0</v>
      </c>
      <c r="BG329" s="215">
        <f>IF(N329="zákl. přenesená",J329,0)</f>
        <v>0</v>
      </c>
      <c r="BH329" s="215">
        <f>IF(N329="sníž. přenesená",J329,0)</f>
        <v>0</v>
      </c>
      <c r="BI329" s="215">
        <f>IF(N329="nulová",J329,0)</f>
        <v>0</v>
      </c>
      <c r="BJ329" s="17" t="s">
        <v>87</v>
      </c>
      <c r="BK329" s="215">
        <f>ROUND(I329*H329,2)</f>
        <v>0</v>
      </c>
      <c r="BL329" s="17" t="s">
        <v>220</v>
      </c>
      <c r="BM329" s="214" t="s">
        <v>713</v>
      </c>
    </row>
    <row r="330" spans="1:65" s="2" customFormat="1" ht="24" customHeight="1">
      <c r="A330" s="34"/>
      <c r="B330" s="35"/>
      <c r="C330" s="203" t="s">
        <v>714</v>
      </c>
      <c r="D330" s="203" t="s">
        <v>142</v>
      </c>
      <c r="E330" s="204" t="s">
        <v>400</v>
      </c>
      <c r="F330" s="205" t="s">
        <v>401</v>
      </c>
      <c r="G330" s="206" t="s">
        <v>145</v>
      </c>
      <c r="H330" s="207">
        <v>4</v>
      </c>
      <c r="I330" s="208"/>
      <c r="J330" s="209">
        <f>ROUND(I330*H330,2)</f>
        <v>0</v>
      </c>
      <c r="K330" s="205" t="s">
        <v>146</v>
      </c>
      <c r="L330" s="39"/>
      <c r="M330" s="210" t="s">
        <v>1</v>
      </c>
      <c r="N330" s="211" t="s">
        <v>44</v>
      </c>
      <c r="O330" s="71"/>
      <c r="P330" s="212">
        <f>O330*H330</f>
        <v>0</v>
      </c>
      <c r="Q330" s="212">
        <v>6.5300000000000002E-3</v>
      </c>
      <c r="R330" s="212">
        <f>Q330*H330</f>
        <v>2.6120000000000001E-2</v>
      </c>
      <c r="S330" s="212">
        <v>0</v>
      </c>
      <c r="T330" s="213">
        <f>S330*H330</f>
        <v>0</v>
      </c>
      <c r="U330" s="34"/>
      <c r="V330" s="34"/>
      <c r="W330" s="34"/>
      <c r="X330" s="34"/>
      <c r="Y330" s="34"/>
      <c r="Z330" s="34"/>
      <c r="AA330" s="34"/>
      <c r="AB330" s="34"/>
      <c r="AC330" s="34"/>
      <c r="AD330" s="34"/>
      <c r="AE330" s="34"/>
      <c r="AR330" s="214" t="s">
        <v>220</v>
      </c>
      <c r="AT330" s="214" t="s">
        <v>142</v>
      </c>
      <c r="AU330" s="214" t="s">
        <v>148</v>
      </c>
      <c r="AY330" s="17" t="s">
        <v>137</v>
      </c>
      <c r="BE330" s="215">
        <f>IF(N330="základní",J330,0)</f>
        <v>0</v>
      </c>
      <c r="BF330" s="215">
        <f>IF(N330="snížená",J330,0)</f>
        <v>0</v>
      </c>
      <c r="BG330" s="215">
        <f>IF(N330="zákl. přenesená",J330,0)</f>
        <v>0</v>
      </c>
      <c r="BH330" s="215">
        <f>IF(N330="sníž. přenesená",J330,0)</f>
        <v>0</v>
      </c>
      <c r="BI330" s="215">
        <f>IF(N330="nulová",J330,0)</f>
        <v>0</v>
      </c>
      <c r="BJ330" s="17" t="s">
        <v>87</v>
      </c>
      <c r="BK330" s="215">
        <f>ROUND(I330*H330,2)</f>
        <v>0</v>
      </c>
      <c r="BL330" s="17" t="s">
        <v>220</v>
      </c>
      <c r="BM330" s="214" t="s">
        <v>715</v>
      </c>
    </row>
    <row r="331" spans="1:65" s="13" customFormat="1" ht="11.25">
      <c r="B331" s="216"/>
      <c r="C331" s="217"/>
      <c r="D331" s="218" t="s">
        <v>150</v>
      </c>
      <c r="E331" s="219" t="s">
        <v>1</v>
      </c>
      <c r="F331" s="220" t="s">
        <v>716</v>
      </c>
      <c r="G331" s="217"/>
      <c r="H331" s="221">
        <v>4</v>
      </c>
      <c r="I331" s="222"/>
      <c r="J331" s="217"/>
      <c r="K331" s="217"/>
      <c r="L331" s="223"/>
      <c r="M331" s="224"/>
      <c r="N331" s="225"/>
      <c r="O331" s="225"/>
      <c r="P331" s="225"/>
      <c r="Q331" s="225"/>
      <c r="R331" s="225"/>
      <c r="S331" s="225"/>
      <c r="T331" s="226"/>
      <c r="AT331" s="227" t="s">
        <v>150</v>
      </c>
      <c r="AU331" s="227" t="s">
        <v>148</v>
      </c>
      <c r="AV331" s="13" t="s">
        <v>89</v>
      </c>
      <c r="AW331" s="13" t="s">
        <v>35</v>
      </c>
      <c r="AX331" s="13" t="s">
        <v>87</v>
      </c>
      <c r="AY331" s="227" t="s">
        <v>137</v>
      </c>
    </row>
    <row r="332" spans="1:65" s="2" customFormat="1" ht="36" customHeight="1">
      <c r="A332" s="34"/>
      <c r="B332" s="35"/>
      <c r="C332" s="203" t="s">
        <v>717</v>
      </c>
      <c r="D332" s="203" t="s">
        <v>142</v>
      </c>
      <c r="E332" s="204" t="s">
        <v>718</v>
      </c>
      <c r="F332" s="205" t="s">
        <v>719</v>
      </c>
      <c r="G332" s="206" t="s">
        <v>376</v>
      </c>
      <c r="H332" s="207">
        <v>1</v>
      </c>
      <c r="I332" s="208"/>
      <c r="J332" s="209">
        <f>ROUND(I332*H332,2)</f>
        <v>0</v>
      </c>
      <c r="K332" s="205" t="s">
        <v>1</v>
      </c>
      <c r="L332" s="39"/>
      <c r="M332" s="210" t="s">
        <v>1</v>
      </c>
      <c r="N332" s="211" t="s">
        <v>44</v>
      </c>
      <c r="O332" s="71"/>
      <c r="P332" s="212">
        <f>O332*H332</f>
        <v>0</v>
      </c>
      <c r="Q332" s="212">
        <v>0</v>
      </c>
      <c r="R332" s="212">
        <f>Q332*H332</f>
        <v>0</v>
      </c>
      <c r="S332" s="212">
        <v>0</v>
      </c>
      <c r="T332" s="213">
        <f>S332*H332</f>
        <v>0</v>
      </c>
      <c r="U332" s="34"/>
      <c r="V332" s="34"/>
      <c r="W332" s="34"/>
      <c r="X332" s="34"/>
      <c r="Y332" s="34"/>
      <c r="Z332" s="34"/>
      <c r="AA332" s="34"/>
      <c r="AB332" s="34"/>
      <c r="AC332" s="34"/>
      <c r="AD332" s="34"/>
      <c r="AE332" s="34"/>
      <c r="AR332" s="214" t="s">
        <v>220</v>
      </c>
      <c r="AT332" s="214" t="s">
        <v>142</v>
      </c>
      <c r="AU332" s="214" t="s">
        <v>148</v>
      </c>
      <c r="AY332" s="17" t="s">
        <v>137</v>
      </c>
      <c r="BE332" s="215">
        <f>IF(N332="základní",J332,0)</f>
        <v>0</v>
      </c>
      <c r="BF332" s="215">
        <f>IF(N332="snížená",J332,0)</f>
        <v>0</v>
      </c>
      <c r="BG332" s="215">
        <f>IF(N332="zákl. přenesená",J332,0)</f>
        <v>0</v>
      </c>
      <c r="BH332" s="215">
        <f>IF(N332="sníž. přenesená",J332,0)</f>
        <v>0</v>
      </c>
      <c r="BI332" s="215">
        <f>IF(N332="nulová",J332,0)</f>
        <v>0</v>
      </c>
      <c r="BJ332" s="17" t="s">
        <v>87</v>
      </c>
      <c r="BK332" s="215">
        <f>ROUND(I332*H332,2)</f>
        <v>0</v>
      </c>
      <c r="BL332" s="17" t="s">
        <v>220</v>
      </c>
      <c r="BM332" s="214" t="s">
        <v>720</v>
      </c>
    </row>
    <row r="333" spans="1:65" s="2" customFormat="1" ht="24" customHeight="1">
      <c r="A333" s="34"/>
      <c r="B333" s="35"/>
      <c r="C333" s="203" t="s">
        <v>721</v>
      </c>
      <c r="D333" s="203" t="s">
        <v>142</v>
      </c>
      <c r="E333" s="204" t="s">
        <v>409</v>
      </c>
      <c r="F333" s="205" t="s">
        <v>410</v>
      </c>
      <c r="G333" s="206" t="s">
        <v>289</v>
      </c>
      <c r="H333" s="252"/>
      <c r="I333" s="208"/>
      <c r="J333" s="209">
        <f>ROUND(I333*H333,2)</f>
        <v>0</v>
      </c>
      <c r="K333" s="205" t="s">
        <v>146</v>
      </c>
      <c r="L333" s="39"/>
      <c r="M333" s="210" t="s">
        <v>1</v>
      </c>
      <c r="N333" s="211" t="s">
        <v>44</v>
      </c>
      <c r="O333" s="71"/>
      <c r="P333" s="212">
        <f>O333*H333</f>
        <v>0</v>
      </c>
      <c r="Q333" s="212">
        <v>0</v>
      </c>
      <c r="R333" s="212">
        <f>Q333*H333</f>
        <v>0</v>
      </c>
      <c r="S333" s="212">
        <v>0</v>
      </c>
      <c r="T333" s="213">
        <f>S333*H333</f>
        <v>0</v>
      </c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  <c r="AR333" s="214" t="s">
        <v>220</v>
      </c>
      <c r="AT333" s="214" t="s">
        <v>142</v>
      </c>
      <c r="AU333" s="214" t="s">
        <v>148</v>
      </c>
      <c r="AY333" s="17" t="s">
        <v>137</v>
      </c>
      <c r="BE333" s="215">
        <f>IF(N333="základní",J333,0)</f>
        <v>0</v>
      </c>
      <c r="BF333" s="215">
        <f>IF(N333="snížená",J333,0)</f>
        <v>0</v>
      </c>
      <c r="BG333" s="215">
        <f>IF(N333="zákl. přenesená",J333,0)</f>
        <v>0</v>
      </c>
      <c r="BH333" s="215">
        <f>IF(N333="sníž. přenesená",J333,0)</f>
        <v>0</v>
      </c>
      <c r="BI333" s="215">
        <f>IF(N333="nulová",J333,0)</f>
        <v>0</v>
      </c>
      <c r="BJ333" s="17" t="s">
        <v>87</v>
      </c>
      <c r="BK333" s="215">
        <f>ROUND(I333*H333,2)</f>
        <v>0</v>
      </c>
      <c r="BL333" s="17" t="s">
        <v>220</v>
      </c>
      <c r="BM333" s="214" t="s">
        <v>722</v>
      </c>
    </row>
    <row r="334" spans="1:65" s="12" customFormat="1" ht="22.9" customHeight="1">
      <c r="B334" s="187"/>
      <c r="C334" s="188"/>
      <c r="D334" s="189" t="s">
        <v>78</v>
      </c>
      <c r="E334" s="201" t="s">
        <v>723</v>
      </c>
      <c r="F334" s="201" t="s">
        <v>724</v>
      </c>
      <c r="G334" s="188"/>
      <c r="H334" s="188"/>
      <c r="I334" s="191"/>
      <c r="J334" s="202">
        <f>BK334</f>
        <v>0</v>
      </c>
      <c r="K334" s="188"/>
      <c r="L334" s="193"/>
      <c r="M334" s="194"/>
      <c r="N334" s="195"/>
      <c r="O334" s="195"/>
      <c r="P334" s="196">
        <f>SUM(P335:P337)</f>
        <v>0</v>
      </c>
      <c r="Q334" s="195"/>
      <c r="R334" s="196">
        <f>SUM(R335:R337)</f>
        <v>0</v>
      </c>
      <c r="S334" s="195"/>
      <c r="T334" s="197">
        <f>SUM(T335:T337)</f>
        <v>0</v>
      </c>
      <c r="AR334" s="198" t="s">
        <v>89</v>
      </c>
      <c r="AT334" s="199" t="s">
        <v>78</v>
      </c>
      <c r="AU334" s="199" t="s">
        <v>87</v>
      </c>
      <c r="AY334" s="198" t="s">
        <v>137</v>
      </c>
      <c r="BK334" s="200">
        <f>SUM(BK335:BK337)</f>
        <v>0</v>
      </c>
    </row>
    <row r="335" spans="1:65" s="2" customFormat="1" ht="24" customHeight="1">
      <c r="A335" s="34"/>
      <c r="B335" s="35"/>
      <c r="C335" s="203" t="s">
        <v>725</v>
      </c>
      <c r="D335" s="203" t="s">
        <v>142</v>
      </c>
      <c r="E335" s="204" t="s">
        <v>726</v>
      </c>
      <c r="F335" s="205" t="s">
        <v>727</v>
      </c>
      <c r="G335" s="206" t="s">
        <v>172</v>
      </c>
      <c r="H335" s="207">
        <v>4</v>
      </c>
      <c r="I335" s="208"/>
      <c r="J335" s="209">
        <f>ROUND(I335*H335,2)</f>
        <v>0</v>
      </c>
      <c r="K335" s="205" t="s">
        <v>1</v>
      </c>
      <c r="L335" s="39"/>
      <c r="M335" s="210" t="s">
        <v>1</v>
      </c>
      <c r="N335" s="211" t="s">
        <v>44</v>
      </c>
      <c r="O335" s="71"/>
      <c r="P335" s="212">
        <f>O335*H335</f>
        <v>0</v>
      </c>
      <c r="Q335" s="212">
        <v>0</v>
      </c>
      <c r="R335" s="212">
        <f>Q335*H335</f>
        <v>0</v>
      </c>
      <c r="S335" s="212">
        <v>0</v>
      </c>
      <c r="T335" s="213">
        <f>S335*H335</f>
        <v>0</v>
      </c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  <c r="AR335" s="214" t="s">
        <v>220</v>
      </c>
      <c r="AT335" s="214" t="s">
        <v>142</v>
      </c>
      <c r="AU335" s="214" t="s">
        <v>89</v>
      </c>
      <c r="AY335" s="17" t="s">
        <v>137</v>
      </c>
      <c r="BE335" s="215">
        <f>IF(N335="základní",J335,0)</f>
        <v>0</v>
      </c>
      <c r="BF335" s="215">
        <f>IF(N335="snížená",J335,0)</f>
        <v>0</v>
      </c>
      <c r="BG335" s="215">
        <f>IF(N335="zákl. přenesená",J335,0)</f>
        <v>0</v>
      </c>
      <c r="BH335" s="215">
        <f>IF(N335="sníž. přenesená",J335,0)</f>
        <v>0</v>
      </c>
      <c r="BI335" s="215">
        <f>IF(N335="nulová",J335,0)</f>
        <v>0</v>
      </c>
      <c r="BJ335" s="17" t="s">
        <v>87</v>
      </c>
      <c r="BK335" s="215">
        <f>ROUND(I335*H335,2)</f>
        <v>0</v>
      </c>
      <c r="BL335" s="17" t="s">
        <v>220</v>
      </c>
      <c r="BM335" s="214" t="s">
        <v>728</v>
      </c>
    </row>
    <row r="336" spans="1:65" s="13" customFormat="1" ht="11.25">
      <c r="B336" s="216"/>
      <c r="C336" s="217"/>
      <c r="D336" s="218" t="s">
        <v>150</v>
      </c>
      <c r="E336" s="219" t="s">
        <v>1</v>
      </c>
      <c r="F336" s="220" t="s">
        <v>729</v>
      </c>
      <c r="G336" s="217"/>
      <c r="H336" s="221">
        <v>4</v>
      </c>
      <c r="I336" s="222"/>
      <c r="J336" s="217"/>
      <c r="K336" s="217"/>
      <c r="L336" s="223"/>
      <c r="M336" s="224"/>
      <c r="N336" s="225"/>
      <c r="O336" s="225"/>
      <c r="P336" s="225"/>
      <c r="Q336" s="225"/>
      <c r="R336" s="225"/>
      <c r="S336" s="225"/>
      <c r="T336" s="226"/>
      <c r="AT336" s="227" t="s">
        <v>150</v>
      </c>
      <c r="AU336" s="227" t="s">
        <v>89</v>
      </c>
      <c r="AV336" s="13" t="s">
        <v>89</v>
      </c>
      <c r="AW336" s="13" t="s">
        <v>35</v>
      </c>
      <c r="AX336" s="13" t="s">
        <v>87</v>
      </c>
      <c r="AY336" s="227" t="s">
        <v>137</v>
      </c>
    </row>
    <row r="337" spans="1:65" s="2" customFormat="1" ht="24" customHeight="1">
      <c r="A337" s="34"/>
      <c r="B337" s="35"/>
      <c r="C337" s="203" t="s">
        <v>730</v>
      </c>
      <c r="D337" s="203" t="s">
        <v>142</v>
      </c>
      <c r="E337" s="204" t="s">
        <v>731</v>
      </c>
      <c r="F337" s="205" t="s">
        <v>732</v>
      </c>
      <c r="G337" s="206" t="s">
        <v>289</v>
      </c>
      <c r="H337" s="252"/>
      <c r="I337" s="208"/>
      <c r="J337" s="209">
        <f>ROUND(I337*H337,2)</f>
        <v>0</v>
      </c>
      <c r="K337" s="205" t="s">
        <v>146</v>
      </c>
      <c r="L337" s="39"/>
      <c r="M337" s="210" t="s">
        <v>1</v>
      </c>
      <c r="N337" s="211" t="s">
        <v>44</v>
      </c>
      <c r="O337" s="71"/>
      <c r="P337" s="212">
        <f>O337*H337</f>
        <v>0</v>
      </c>
      <c r="Q337" s="212">
        <v>0</v>
      </c>
      <c r="R337" s="212">
        <f>Q337*H337</f>
        <v>0</v>
      </c>
      <c r="S337" s="212">
        <v>0</v>
      </c>
      <c r="T337" s="213">
        <f>S337*H337</f>
        <v>0</v>
      </c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R337" s="214" t="s">
        <v>220</v>
      </c>
      <c r="AT337" s="214" t="s">
        <v>142</v>
      </c>
      <c r="AU337" s="214" t="s">
        <v>89</v>
      </c>
      <c r="AY337" s="17" t="s">
        <v>137</v>
      </c>
      <c r="BE337" s="215">
        <f>IF(N337="základní",J337,0)</f>
        <v>0</v>
      </c>
      <c r="BF337" s="215">
        <f>IF(N337="snížená",J337,0)</f>
        <v>0</v>
      </c>
      <c r="BG337" s="215">
        <f>IF(N337="zákl. přenesená",J337,0)</f>
        <v>0</v>
      </c>
      <c r="BH337" s="215">
        <f>IF(N337="sníž. přenesená",J337,0)</f>
        <v>0</v>
      </c>
      <c r="BI337" s="215">
        <f>IF(N337="nulová",J337,0)</f>
        <v>0</v>
      </c>
      <c r="BJ337" s="17" t="s">
        <v>87</v>
      </c>
      <c r="BK337" s="215">
        <f>ROUND(I337*H337,2)</f>
        <v>0</v>
      </c>
      <c r="BL337" s="17" t="s">
        <v>220</v>
      </c>
      <c r="BM337" s="214" t="s">
        <v>733</v>
      </c>
    </row>
    <row r="338" spans="1:65" s="12" customFormat="1" ht="22.9" customHeight="1">
      <c r="B338" s="187"/>
      <c r="C338" s="188"/>
      <c r="D338" s="189" t="s">
        <v>78</v>
      </c>
      <c r="E338" s="201" t="s">
        <v>734</v>
      </c>
      <c r="F338" s="201" t="s">
        <v>735</v>
      </c>
      <c r="G338" s="188"/>
      <c r="H338" s="188"/>
      <c r="I338" s="191"/>
      <c r="J338" s="202">
        <f>BK338</f>
        <v>0</v>
      </c>
      <c r="K338" s="188"/>
      <c r="L338" s="193"/>
      <c r="M338" s="194"/>
      <c r="N338" s="195"/>
      <c r="O338" s="195"/>
      <c r="P338" s="196">
        <f>SUM(P339:P343)</f>
        <v>0</v>
      </c>
      <c r="Q338" s="195"/>
      <c r="R338" s="196">
        <f>SUM(R339:R343)</f>
        <v>0</v>
      </c>
      <c r="S338" s="195"/>
      <c r="T338" s="197">
        <f>SUM(T339:T343)</f>
        <v>0</v>
      </c>
      <c r="AR338" s="198" t="s">
        <v>89</v>
      </c>
      <c r="AT338" s="199" t="s">
        <v>78</v>
      </c>
      <c r="AU338" s="199" t="s">
        <v>87</v>
      </c>
      <c r="AY338" s="198" t="s">
        <v>137</v>
      </c>
      <c r="BK338" s="200">
        <f>SUM(BK339:BK343)</f>
        <v>0</v>
      </c>
    </row>
    <row r="339" spans="1:65" s="2" customFormat="1" ht="24" customHeight="1">
      <c r="A339" s="34"/>
      <c r="B339" s="35"/>
      <c r="C339" s="203" t="s">
        <v>736</v>
      </c>
      <c r="D339" s="203" t="s">
        <v>142</v>
      </c>
      <c r="E339" s="204" t="s">
        <v>737</v>
      </c>
      <c r="F339" s="205" t="s">
        <v>738</v>
      </c>
      <c r="G339" s="206" t="s">
        <v>739</v>
      </c>
      <c r="H339" s="207">
        <v>92.751000000000005</v>
      </c>
      <c r="I339" s="208"/>
      <c r="J339" s="209">
        <f>ROUND(I339*H339,2)</f>
        <v>0</v>
      </c>
      <c r="K339" s="205" t="s">
        <v>1</v>
      </c>
      <c r="L339" s="39"/>
      <c r="M339" s="210" t="s">
        <v>1</v>
      </c>
      <c r="N339" s="211" t="s">
        <v>44</v>
      </c>
      <c r="O339" s="71"/>
      <c r="P339" s="212">
        <f>O339*H339</f>
        <v>0</v>
      </c>
      <c r="Q339" s="212">
        <v>0</v>
      </c>
      <c r="R339" s="212">
        <f>Q339*H339</f>
        <v>0</v>
      </c>
      <c r="S339" s="212">
        <v>0</v>
      </c>
      <c r="T339" s="213">
        <f>S339*H339</f>
        <v>0</v>
      </c>
      <c r="U339" s="34"/>
      <c r="V339" s="34"/>
      <c r="W339" s="34"/>
      <c r="X339" s="34"/>
      <c r="Y339" s="34"/>
      <c r="Z339" s="34"/>
      <c r="AA339" s="34"/>
      <c r="AB339" s="34"/>
      <c r="AC339" s="34"/>
      <c r="AD339" s="34"/>
      <c r="AE339" s="34"/>
      <c r="AR339" s="214" t="s">
        <v>220</v>
      </c>
      <c r="AT339" s="214" t="s">
        <v>142</v>
      </c>
      <c r="AU339" s="214" t="s">
        <v>89</v>
      </c>
      <c r="AY339" s="17" t="s">
        <v>137</v>
      </c>
      <c r="BE339" s="215">
        <f>IF(N339="základní",J339,0)</f>
        <v>0</v>
      </c>
      <c r="BF339" s="215">
        <f>IF(N339="snížená",J339,0)</f>
        <v>0</v>
      </c>
      <c r="BG339" s="215">
        <f>IF(N339="zákl. přenesená",J339,0)</f>
        <v>0</v>
      </c>
      <c r="BH339" s="215">
        <f>IF(N339="sníž. přenesená",J339,0)</f>
        <v>0</v>
      </c>
      <c r="BI339" s="215">
        <f>IF(N339="nulová",J339,0)</f>
        <v>0</v>
      </c>
      <c r="BJ339" s="17" t="s">
        <v>87</v>
      </c>
      <c r="BK339" s="215">
        <f>ROUND(I339*H339,2)</f>
        <v>0</v>
      </c>
      <c r="BL339" s="17" t="s">
        <v>220</v>
      </c>
      <c r="BM339" s="214" t="s">
        <v>740</v>
      </c>
    </row>
    <row r="340" spans="1:65" s="2" customFormat="1" ht="39">
      <c r="A340" s="34"/>
      <c r="B340" s="35"/>
      <c r="C340" s="36"/>
      <c r="D340" s="218" t="s">
        <v>201</v>
      </c>
      <c r="E340" s="36"/>
      <c r="F340" s="239" t="s">
        <v>741</v>
      </c>
      <c r="G340" s="36"/>
      <c r="H340" s="36"/>
      <c r="I340" s="115"/>
      <c r="J340" s="36"/>
      <c r="K340" s="36"/>
      <c r="L340" s="39"/>
      <c r="M340" s="240"/>
      <c r="N340" s="241"/>
      <c r="O340" s="71"/>
      <c r="P340" s="71"/>
      <c r="Q340" s="71"/>
      <c r="R340" s="71"/>
      <c r="S340" s="71"/>
      <c r="T340" s="72"/>
      <c r="U340" s="34"/>
      <c r="V340" s="34"/>
      <c r="W340" s="34"/>
      <c r="X340" s="34"/>
      <c r="Y340" s="34"/>
      <c r="Z340" s="34"/>
      <c r="AA340" s="34"/>
      <c r="AB340" s="34"/>
      <c r="AC340" s="34"/>
      <c r="AD340" s="34"/>
      <c r="AE340" s="34"/>
      <c r="AT340" s="17" t="s">
        <v>201</v>
      </c>
      <c r="AU340" s="17" t="s">
        <v>89</v>
      </c>
    </row>
    <row r="341" spans="1:65" s="15" customFormat="1" ht="11.25">
      <c r="B341" s="253"/>
      <c r="C341" s="254"/>
      <c r="D341" s="218" t="s">
        <v>150</v>
      </c>
      <c r="E341" s="255" t="s">
        <v>1</v>
      </c>
      <c r="F341" s="256" t="s">
        <v>742</v>
      </c>
      <c r="G341" s="254"/>
      <c r="H341" s="255" t="s">
        <v>1</v>
      </c>
      <c r="I341" s="257"/>
      <c r="J341" s="254"/>
      <c r="K341" s="254"/>
      <c r="L341" s="258"/>
      <c r="M341" s="259"/>
      <c r="N341" s="260"/>
      <c r="O341" s="260"/>
      <c r="P341" s="260"/>
      <c r="Q341" s="260"/>
      <c r="R341" s="260"/>
      <c r="S341" s="260"/>
      <c r="T341" s="261"/>
      <c r="AT341" s="262" t="s">
        <v>150</v>
      </c>
      <c r="AU341" s="262" t="s">
        <v>89</v>
      </c>
      <c r="AV341" s="15" t="s">
        <v>87</v>
      </c>
      <c r="AW341" s="15" t="s">
        <v>35</v>
      </c>
      <c r="AX341" s="15" t="s">
        <v>79</v>
      </c>
      <c r="AY341" s="262" t="s">
        <v>137</v>
      </c>
    </row>
    <row r="342" spans="1:65" s="13" customFormat="1" ht="11.25">
      <c r="B342" s="216"/>
      <c r="C342" s="217"/>
      <c r="D342" s="218" t="s">
        <v>150</v>
      </c>
      <c r="E342" s="219" t="s">
        <v>1</v>
      </c>
      <c r="F342" s="220" t="s">
        <v>743</v>
      </c>
      <c r="G342" s="217"/>
      <c r="H342" s="221">
        <v>92.751000000000005</v>
      </c>
      <c r="I342" s="222"/>
      <c r="J342" s="217"/>
      <c r="K342" s="217"/>
      <c r="L342" s="223"/>
      <c r="M342" s="224"/>
      <c r="N342" s="225"/>
      <c r="O342" s="225"/>
      <c r="P342" s="225"/>
      <c r="Q342" s="225"/>
      <c r="R342" s="225"/>
      <c r="S342" s="225"/>
      <c r="T342" s="226"/>
      <c r="AT342" s="227" t="s">
        <v>150</v>
      </c>
      <c r="AU342" s="227" t="s">
        <v>89</v>
      </c>
      <c r="AV342" s="13" t="s">
        <v>89</v>
      </c>
      <c r="AW342" s="13" t="s">
        <v>35</v>
      </c>
      <c r="AX342" s="13" t="s">
        <v>79</v>
      </c>
      <c r="AY342" s="227" t="s">
        <v>137</v>
      </c>
    </row>
    <row r="343" spans="1:65" s="14" customFormat="1" ht="11.25">
      <c r="B343" s="228"/>
      <c r="C343" s="229"/>
      <c r="D343" s="218" t="s">
        <v>150</v>
      </c>
      <c r="E343" s="230" t="s">
        <v>1</v>
      </c>
      <c r="F343" s="231" t="s">
        <v>155</v>
      </c>
      <c r="G343" s="229"/>
      <c r="H343" s="232">
        <v>92.751000000000005</v>
      </c>
      <c r="I343" s="233"/>
      <c r="J343" s="229"/>
      <c r="K343" s="229"/>
      <c r="L343" s="234"/>
      <c r="M343" s="263"/>
      <c r="N343" s="264"/>
      <c r="O343" s="264"/>
      <c r="P343" s="264"/>
      <c r="Q343" s="264"/>
      <c r="R343" s="264"/>
      <c r="S343" s="264"/>
      <c r="T343" s="265"/>
      <c r="AT343" s="238" t="s">
        <v>150</v>
      </c>
      <c r="AU343" s="238" t="s">
        <v>89</v>
      </c>
      <c r="AV343" s="14" t="s">
        <v>147</v>
      </c>
      <c r="AW343" s="14" t="s">
        <v>35</v>
      </c>
      <c r="AX343" s="14" t="s">
        <v>87</v>
      </c>
      <c r="AY343" s="238" t="s">
        <v>137</v>
      </c>
    </row>
    <row r="344" spans="1:65" s="2" customFormat="1" ht="6.95" customHeight="1">
      <c r="A344" s="34"/>
      <c r="B344" s="54"/>
      <c r="C344" s="55"/>
      <c r="D344" s="55"/>
      <c r="E344" s="55"/>
      <c r="F344" s="55"/>
      <c r="G344" s="55"/>
      <c r="H344" s="55"/>
      <c r="I344" s="152"/>
      <c r="J344" s="55"/>
      <c r="K344" s="55"/>
      <c r="L344" s="39"/>
      <c r="M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</row>
  </sheetData>
  <sheetProtection algorithmName="SHA-512" hashValue="dotuaGZWpZivUBTWO7W0IrDQItZgoLctvSEbvEG8zIeSEsMfvCS3FPbrITwR67/Dp2mKZ3GfgdT08Lza7g08ug==" saltValue="thOyUWg9seiRdWyFMGWBx+ZO85sF+PcFjz7676TkRm7KwEXiKgGDyhQbQCByyhFGuEEMNIbm150+lIYtVSp/ZA==" spinCount="100000" sheet="1" objects="1" scenarios="1" formatColumns="0" formatRows="0" autoFilter="0"/>
  <autoFilter ref="C132:K343"/>
  <mergeCells count="9">
    <mergeCell ref="E87:H87"/>
    <mergeCell ref="E123:H123"/>
    <mergeCell ref="E125:H12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31"/>
  <sheetViews>
    <sheetView showGridLines="0" workbookViewId="0"/>
  </sheetViews>
  <sheetFormatPr defaultRowHeight="14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8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AT2" s="17" t="s">
        <v>92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0"/>
      <c r="AT3" s="17" t="s">
        <v>89</v>
      </c>
    </row>
    <row r="4" spans="1:46" s="1" customFormat="1" ht="24.95" customHeight="1">
      <c r="B4" s="20"/>
      <c r="D4" s="112" t="s">
        <v>96</v>
      </c>
      <c r="I4" s="108"/>
      <c r="L4" s="20"/>
      <c r="M4" s="113" t="s">
        <v>10</v>
      </c>
      <c r="AT4" s="17" t="s">
        <v>4</v>
      </c>
    </row>
    <row r="5" spans="1:46" s="1" customFormat="1" ht="6.95" customHeight="1">
      <c r="B5" s="20"/>
      <c r="I5" s="108"/>
      <c r="L5" s="20"/>
    </row>
    <row r="6" spans="1:46" s="1" customFormat="1" ht="12" customHeight="1">
      <c r="B6" s="20"/>
      <c r="D6" s="114" t="s">
        <v>16</v>
      </c>
      <c r="I6" s="108"/>
      <c r="L6" s="20"/>
    </row>
    <row r="7" spans="1:46" s="1" customFormat="1" ht="25.5" customHeight="1">
      <c r="B7" s="20"/>
      <c r="E7" s="312" t="str">
        <f>'Rekapitulace stavby'!K6</f>
        <v>MŠ Koperníkova 68, Třinec - snižování energetické náročnosti budovy MŠ - Vzduchotechnika</v>
      </c>
      <c r="F7" s="313"/>
      <c r="G7" s="313"/>
      <c r="H7" s="313"/>
      <c r="I7" s="108"/>
      <c r="L7" s="20"/>
    </row>
    <row r="8" spans="1:46" s="2" customFormat="1" ht="12" customHeight="1">
      <c r="A8" s="34"/>
      <c r="B8" s="39"/>
      <c r="C8" s="34"/>
      <c r="D8" s="114" t="s">
        <v>97</v>
      </c>
      <c r="E8" s="34"/>
      <c r="F8" s="34"/>
      <c r="G8" s="34"/>
      <c r="H8" s="34"/>
      <c r="I8" s="115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314" t="s">
        <v>744</v>
      </c>
      <c r="F9" s="315"/>
      <c r="G9" s="315"/>
      <c r="H9" s="315"/>
      <c r="I9" s="115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115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4" t="s">
        <v>18</v>
      </c>
      <c r="E11" s="34"/>
      <c r="F11" s="116" t="s">
        <v>19</v>
      </c>
      <c r="G11" s="34"/>
      <c r="H11" s="34"/>
      <c r="I11" s="117" t="s">
        <v>20</v>
      </c>
      <c r="J11" s="116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4" t="s">
        <v>21</v>
      </c>
      <c r="E12" s="34"/>
      <c r="F12" s="116" t="s">
        <v>22</v>
      </c>
      <c r="G12" s="34"/>
      <c r="H12" s="34"/>
      <c r="I12" s="117" t="s">
        <v>23</v>
      </c>
      <c r="J12" s="118" t="str">
        <f>'Rekapitulace stavby'!AN8</f>
        <v>18. 12. 2019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115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4" t="s">
        <v>25</v>
      </c>
      <c r="E14" s="34"/>
      <c r="F14" s="34"/>
      <c r="G14" s="34"/>
      <c r="H14" s="34"/>
      <c r="I14" s="117" t="s">
        <v>26</v>
      </c>
      <c r="J14" s="116" t="s">
        <v>1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6" t="s">
        <v>27</v>
      </c>
      <c r="F15" s="34"/>
      <c r="G15" s="34"/>
      <c r="H15" s="34"/>
      <c r="I15" s="117" t="s">
        <v>28</v>
      </c>
      <c r="J15" s="116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115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4" t="s">
        <v>29</v>
      </c>
      <c r="E17" s="34"/>
      <c r="F17" s="34"/>
      <c r="G17" s="34"/>
      <c r="H17" s="34"/>
      <c r="I17" s="117" t="s">
        <v>26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6" t="str">
        <f>'Rekapitulace stavby'!E14</f>
        <v>Vyplň údaj</v>
      </c>
      <c r="F18" s="317"/>
      <c r="G18" s="317"/>
      <c r="H18" s="317"/>
      <c r="I18" s="117" t="s">
        <v>28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115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4" t="s">
        <v>31</v>
      </c>
      <c r="E20" s="34"/>
      <c r="F20" s="34"/>
      <c r="G20" s="34"/>
      <c r="H20" s="34"/>
      <c r="I20" s="117" t="s">
        <v>26</v>
      </c>
      <c r="J20" s="116" t="s">
        <v>32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6" t="s">
        <v>33</v>
      </c>
      <c r="F21" s="34"/>
      <c r="G21" s="34"/>
      <c r="H21" s="34"/>
      <c r="I21" s="117" t="s">
        <v>28</v>
      </c>
      <c r="J21" s="116" t="s">
        <v>34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115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4" t="s">
        <v>36</v>
      </c>
      <c r="E23" s="34"/>
      <c r="F23" s="34"/>
      <c r="G23" s="34"/>
      <c r="H23" s="34"/>
      <c r="I23" s="117" t="s">
        <v>26</v>
      </c>
      <c r="J23" s="116" t="s">
        <v>32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6" t="s">
        <v>33</v>
      </c>
      <c r="F24" s="34"/>
      <c r="G24" s="34"/>
      <c r="H24" s="34"/>
      <c r="I24" s="117" t="s">
        <v>28</v>
      </c>
      <c r="J24" s="116" t="s">
        <v>34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115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4" t="s">
        <v>37</v>
      </c>
      <c r="E26" s="34"/>
      <c r="F26" s="34"/>
      <c r="G26" s="34"/>
      <c r="H26" s="34"/>
      <c r="I26" s="115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9"/>
      <c r="B27" s="120"/>
      <c r="C27" s="119"/>
      <c r="D27" s="119"/>
      <c r="E27" s="318" t="s">
        <v>1</v>
      </c>
      <c r="F27" s="318"/>
      <c r="G27" s="318"/>
      <c r="H27" s="318"/>
      <c r="I27" s="121"/>
      <c r="J27" s="119"/>
      <c r="K27" s="119"/>
      <c r="L27" s="122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115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23"/>
      <c r="E29" s="123"/>
      <c r="F29" s="123"/>
      <c r="G29" s="123"/>
      <c r="H29" s="123"/>
      <c r="I29" s="124"/>
      <c r="J29" s="123"/>
      <c r="K29" s="123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25" t="s">
        <v>39</v>
      </c>
      <c r="E30" s="34"/>
      <c r="F30" s="34"/>
      <c r="G30" s="34"/>
      <c r="H30" s="34"/>
      <c r="I30" s="115"/>
      <c r="J30" s="126">
        <f>ROUND(J120,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3"/>
      <c r="E31" s="123"/>
      <c r="F31" s="123"/>
      <c r="G31" s="123"/>
      <c r="H31" s="123"/>
      <c r="I31" s="124"/>
      <c r="J31" s="123"/>
      <c r="K31" s="123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7" t="s">
        <v>41</v>
      </c>
      <c r="G32" s="34"/>
      <c r="H32" s="34"/>
      <c r="I32" s="128" t="s">
        <v>40</v>
      </c>
      <c r="J32" s="127" t="s">
        <v>42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9" t="s">
        <v>43</v>
      </c>
      <c r="E33" s="114" t="s">
        <v>44</v>
      </c>
      <c r="F33" s="130">
        <f>ROUND((SUM(BE120:BE130)),  2)</f>
        <v>0</v>
      </c>
      <c r="G33" s="34"/>
      <c r="H33" s="34"/>
      <c r="I33" s="131">
        <v>0.21</v>
      </c>
      <c r="J33" s="130">
        <f>ROUND(((SUM(BE120:BE130))*I33),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4" t="s">
        <v>45</v>
      </c>
      <c r="F34" s="130">
        <f>ROUND((SUM(BF120:BF130)),  2)</f>
        <v>0</v>
      </c>
      <c r="G34" s="34"/>
      <c r="H34" s="34"/>
      <c r="I34" s="131">
        <v>0.15</v>
      </c>
      <c r="J34" s="130">
        <f>ROUND(((SUM(BF120:BF130))*I34),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4" t="s">
        <v>46</v>
      </c>
      <c r="F35" s="130">
        <f>ROUND((SUM(BG120:BG130)),  2)</f>
        <v>0</v>
      </c>
      <c r="G35" s="34"/>
      <c r="H35" s="34"/>
      <c r="I35" s="131">
        <v>0.21</v>
      </c>
      <c r="J35" s="130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4" t="s">
        <v>47</v>
      </c>
      <c r="F36" s="130">
        <f>ROUND((SUM(BH120:BH130)),  2)</f>
        <v>0</v>
      </c>
      <c r="G36" s="34"/>
      <c r="H36" s="34"/>
      <c r="I36" s="131">
        <v>0.15</v>
      </c>
      <c r="J36" s="130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4" t="s">
        <v>48</v>
      </c>
      <c r="F37" s="130">
        <f>ROUND((SUM(BI120:BI130)),  2)</f>
        <v>0</v>
      </c>
      <c r="G37" s="34"/>
      <c r="H37" s="34"/>
      <c r="I37" s="131">
        <v>0</v>
      </c>
      <c r="J37" s="130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115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2"/>
      <c r="D39" s="133" t="s">
        <v>49</v>
      </c>
      <c r="E39" s="134"/>
      <c r="F39" s="134"/>
      <c r="G39" s="135" t="s">
        <v>50</v>
      </c>
      <c r="H39" s="136" t="s">
        <v>51</v>
      </c>
      <c r="I39" s="137"/>
      <c r="J39" s="138">
        <f>SUM(J30:J37)</f>
        <v>0</v>
      </c>
      <c r="K39" s="139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115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I41" s="108"/>
      <c r="L41" s="20"/>
    </row>
    <row r="42" spans="1:31" s="1" customFormat="1" ht="14.45" customHeight="1">
      <c r="B42" s="20"/>
      <c r="I42" s="108"/>
      <c r="L42" s="20"/>
    </row>
    <row r="43" spans="1:31" s="1" customFormat="1" ht="14.45" customHeight="1">
      <c r="B43" s="20"/>
      <c r="I43" s="108"/>
      <c r="L43" s="20"/>
    </row>
    <row r="44" spans="1:31" s="1" customFormat="1" ht="14.45" customHeight="1">
      <c r="B44" s="20"/>
      <c r="I44" s="108"/>
      <c r="L44" s="20"/>
    </row>
    <row r="45" spans="1:31" s="1" customFormat="1" ht="14.45" customHeight="1">
      <c r="B45" s="20"/>
      <c r="I45" s="108"/>
      <c r="L45" s="20"/>
    </row>
    <row r="46" spans="1:31" s="1" customFormat="1" ht="14.45" customHeight="1">
      <c r="B46" s="20"/>
      <c r="I46" s="108"/>
      <c r="L46" s="20"/>
    </row>
    <row r="47" spans="1:31" s="1" customFormat="1" ht="14.45" customHeight="1">
      <c r="B47" s="20"/>
      <c r="I47" s="108"/>
      <c r="L47" s="20"/>
    </row>
    <row r="48" spans="1:31" s="1" customFormat="1" ht="14.45" customHeight="1">
      <c r="B48" s="20"/>
      <c r="I48" s="108"/>
      <c r="L48" s="20"/>
    </row>
    <row r="49" spans="1:31" s="1" customFormat="1" ht="14.45" customHeight="1">
      <c r="B49" s="20"/>
      <c r="I49" s="108"/>
      <c r="L49" s="20"/>
    </row>
    <row r="50" spans="1:31" s="2" customFormat="1" ht="14.45" customHeight="1">
      <c r="B50" s="51"/>
      <c r="D50" s="140" t="s">
        <v>52</v>
      </c>
      <c r="E50" s="141"/>
      <c r="F50" s="141"/>
      <c r="G50" s="140" t="s">
        <v>53</v>
      </c>
      <c r="H50" s="141"/>
      <c r="I50" s="142"/>
      <c r="J50" s="141"/>
      <c r="K50" s="141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3" t="s">
        <v>54</v>
      </c>
      <c r="E61" s="144"/>
      <c r="F61" s="145" t="s">
        <v>55</v>
      </c>
      <c r="G61" s="143" t="s">
        <v>54</v>
      </c>
      <c r="H61" s="144"/>
      <c r="I61" s="146"/>
      <c r="J61" s="147" t="s">
        <v>55</v>
      </c>
      <c r="K61" s="144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0" t="s">
        <v>56</v>
      </c>
      <c r="E65" s="148"/>
      <c r="F65" s="148"/>
      <c r="G65" s="140" t="s">
        <v>57</v>
      </c>
      <c r="H65" s="148"/>
      <c r="I65" s="149"/>
      <c r="J65" s="148"/>
      <c r="K65" s="14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3" t="s">
        <v>54</v>
      </c>
      <c r="E76" s="144"/>
      <c r="F76" s="145" t="s">
        <v>55</v>
      </c>
      <c r="G76" s="143" t="s">
        <v>54</v>
      </c>
      <c r="H76" s="144"/>
      <c r="I76" s="146"/>
      <c r="J76" s="147" t="s">
        <v>55</v>
      </c>
      <c r="K76" s="144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0"/>
      <c r="C77" s="151"/>
      <c r="D77" s="151"/>
      <c r="E77" s="151"/>
      <c r="F77" s="151"/>
      <c r="G77" s="151"/>
      <c r="H77" s="151"/>
      <c r="I77" s="152"/>
      <c r="J77" s="151"/>
      <c r="K77" s="151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53"/>
      <c r="C81" s="154"/>
      <c r="D81" s="154"/>
      <c r="E81" s="154"/>
      <c r="F81" s="154"/>
      <c r="G81" s="154"/>
      <c r="H81" s="154"/>
      <c r="I81" s="155"/>
      <c r="J81" s="154"/>
      <c r="K81" s="154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100</v>
      </c>
      <c r="D82" s="36"/>
      <c r="E82" s="36"/>
      <c r="F82" s="36"/>
      <c r="G82" s="36"/>
      <c r="H82" s="36"/>
      <c r="I82" s="115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115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15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25.5" customHeight="1">
      <c r="A85" s="34"/>
      <c r="B85" s="35"/>
      <c r="C85" s="36"/>
      <c r="D85" s="36"/>
      <c r="E85" s="319" t="str">
        <f>E7</f>
        <v>MŠ Koperníkova 68, Třinec - snižování energetické náročnosti budovy MŠ - Vzduchotechnika</v>
      </c>
      <c r="F85" s="320"/>
      <c r="G85" s="320"/>
      <c r="H85" s="320"/>
      <c r="I85" s="115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97</v>
      </c>
      <c r="D86" s="36"/>
      <c r="E86" s="36"/>
      <c r="F86" s="36"/>
      <c r="G86" s="36"/>
      <c r="H86" s="36"/>
      <c r="I86" s="115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>
      <c r="A87" s="34"/>
      <c r="B87" s="35"/>
      <c r="C87" s="36"/>
      <c r="D87" s="36"/>
      <c r="E87" s="291" t="str">
        <f>E9</f>
        <v>VRN - Vedlejší rozpočtové náklady</v>
      </c>
      <c r="F87" s="321"/>
      <c r="G87" s="321"/>
      <c r="H87" s="321"/>
      <c r="I87" s="115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115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21</v>
      </c>
      <c r="D89" s="36"/>
      <c r="E89" s="36"/>
      <c r="F89" s="27" t="str">
        <f>F12</f>
        <v>Třinec</v>
      </c>
      <c r="G89" s="36"/>
      <c r="H89" s="36"/>
      <c r="I89" s="117" t="s">
        <v>23</v>
      </c>
      <c r="J89" s="66" t="str">
        <f>IF(J12="","",J12)</f>
        <v>18. 12. 2019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115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15.2" customHeight="1">
      <c r="A91" s="34"/>
      <c r="B91" s="35"/>
      <c r="C91" s="29" t="s">
        <v>25</v>
      </c>
      <c r="D91" s="36"/>
      <c r="E91" s="36"/>
      <c r="F91" s="27" t="str">
        <f>E15</f>
        <v>Statutární město Třinec, Jablunkovská 160, Třinec</v>
      </c>
      <c r="G91" s="36"/>
      <c r="H91" s="36"/>
      <c r="I91" s="117" t="s">
        <v>31</v>
      </c>
      <c r="J91" s="32" t="str">
        <f>E21</f>
        <v>C.E.I.S. CZ s.r.o.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>
      <c r="A92" s="34"/>
      <c r="B92" s="35"/>
      <c r="C92" s="29" t="s">
        <v>29</v>
      </c>
      <c r="D92" s="36"/>
      <c r="E92" s="36"/>
      <c r="F92" s="27" t="str">
        <f>IF(E18="","",E18)</f>
        <v>Vyplň údaj</v>
      </c>
      <c r="G92" s="36"/>
      <c r="H92" s="36"/>
      <c r="I92" s="117" t="s">
        <v>36</v>
      </c>
      <c r="J92" s="32" t="str">
        <f>E24</f>
        <v>C.E.I.S. CZ s.r.o.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115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56" t="s">
        <v>101</v>
      </c>
      <c r="D94" s="157"/>
      <c r="E94" s="157"/>
      <c r="F94" s="157"/>
      <c r="G94" s="157"/>
      <c r="H94" s="157"/>
      <c r="I94" s="158"/>
      <c r="J94" s="159" t="s">
        <v>102</v>
      </c>
      <c r="K94" s="157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115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60" t="s">
        <v>103</v>
      </c>
      <c r="D96" s="36"/>
      <c r="E96" s="36"/>
      <c r="F96" s="36"/>
      <c r="G96" s="36"/>
      <c r="H96" s="36"/>
      <c r="I96" s="115"/>
      <c r="J96" s="84">
        <f>J120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104</v>
      </c>
    </row>
    <row r="97" spans="1:31" s="9" customFormat="1" ht="24.95" customHeight="1">
      <c r="B97" s="161"/>
      <c r="C97" s="162"/>
      <c r="D97" s="163" t="s">
        <v>744</v>
      </c>
      <c r="E97" s="164"/>
      <c r="F97" s="164"/>
      <c r="G97" s="164"/>
      <c r="H97" s="164"/>
      <c r="I97" s="165"/>
      <c r="J97" s="166">
        <f>J121</f>
        <v>0</v>
      </c>
      <c r="K97" s="162"/>
      <c r="L97" s="167"/>
    </row>
    <row r="98" spans="1:31" s="10" customFormat="1" ht="19.899999999999999" customHeight="1">
      <c r="B98" s="168"/>
      <c r="C98" s="169"/>
      <c r="D98" s="170" t="s">
        <v>745</v>
      </c>
      <c r="E98" s="171"/>
      <c r="F98" s="171"/>
      <c r="G98" s="171"/>
      <c r="H98" s="171"/>
      <c r="I98" s="172"/>
      <c r="J98" s="173">
        <f>J122</f>
        <v>0</v>
      </c>
      <c r="K98" s="169"/>
      <c r="L98" s="174"/>
    </row>
    <row r="99" spans="1:31" s="10" customFormat="1" ht="19.899999999999999" customHeight="1">
      <c r="B99" s="168"/>
      <c r="C99" s="169"/>
      <c r="D99" s="170" t="s">
        <v>746</v>
      </c>
      <c r="E99" s="171"/>
      <c r="F99" s="171"/>
      <c r="G99" s="171"/>
      <c r="H99" s="171"/>
      <c r="I99" s="172"/>
      <c r="J99" s="173">
        <f>J127</f>
        <v>0</v>
      </c>
      <c r="K99" s="169"/>
      <c r="L99" s="174"/>
    </row>
    <row r="100" spans="1:31" s="10" customFormat="1" ht="19.899999999999999" customHeight="1">
      <c r="B100" s="168"/>
      <c r="C100" s="169"/>
      <c r="D100" s="170" t="s">
        <v>747</v>
      </c>
      <c r="E100" s="171"/>
      <c r="F100" s="171"/>
      <c r="G100" s="171"/>
      <c r="H100" s="171"/>
      <c r="I100" s="172"/>
      <c r="J100" s="173">
        <f>J129</f>
        <v>0</v>
      </c>
      <c r="K100" s="169"/>
      <c r="L100" s="174"/>
    </row>
    <row r="101" spans="1:31" s="2" customFormat="1" ht="21.75" customHeight="1">
      <c r="A101" s="34"/>
      <c r="B101" s="35"/>
      <c r="C101" s="36"/>
      <c r="D101" s="36"/>
      <c r="E101" s="36"/>
      <c r="F101" s="36"/>
      <c r="G101" s="36"/>
      <c r="H101" s="36"/>
      <c r="I101" s="115"/>
      <c r="J101" s="36"/>
      <c r="K101" s="36"/>
      <c r="L101" s="51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</row>
    <row r="102" spans="1:31" s="2" customFormat="1" ht="6.95" customHeight="1">
      <c r="A102" s="34"/>
      <c r="B102" s="54"/>
      <c r="C102" s="55"/>
      <c r="D102" s="55"/>
      <c r="E102" s="55"/>
      <c r="F102" s="55"/>
      <c r="G102" s="55"/>
      <c r="H102" s="55"/>
      <c r="I102" s="152"/>
      <c r="J102" s="55"/>
      <c r="K102" s="55"/>
      <c r="L102" s="51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</row>
    <row r="106" spans="1:31" s="2" customFormat="1" ht="6.95" customHeight="1">
      <c r="A106" s="34"/>
      <c r="B106" s="56"/>
      <c r="C106" s="57"/>
      <c r="D106" s="57"/>
      <c r="E106" s="57"/>
      <c r="F106" s="57"/>
      <c r="G106" s="57"/>
      <c r="H106" s="57"/>
      <c r="I106" s="155"/>
      <c r="J106" s="57"/>
      <c r="K106" s="57"/>
      <c r="L106" s="51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pans="1:31" s="2" customFormat="1" ht="24.95" customHeight="1">
      <c r="A107" s="34"/>
      <c r="B107" s="35"/>
      <c r="C107" s="23" t="s">
        <v>122</v>
      </c>
      <c r="D107" s="36"/>
      <c r="E107" s="36"/>
      <c r="F107" s="36"/>
      <c r="G107" s="36"/>
      <c r="H107" s="36"/>
      <c r="I107" s="115"/>
      <c r="J107" s="36"/>
      <c r="K107" s="36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pans="1:31" s="2" customFormat="1" ht="6.95" customHeight="1">
      <c r="A108" s="34"/>
      <c r="B108" s="35"/>
      <c r="C108" s="36"/>
      <c r="D108" s="36"/>
      <c r="E108" s="36"/>
      <c r="F108" s="36"/>
      <c r="G108" s="36"/>
      <c r="H108" s="36"/>
      <c r="I108" s="115"/>
      <c r="J108" s="36"/>
      <c r="K108" s="36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31" s="2" customFormat="1" ht="12" customHeight="1">
      <c r="A109" s="34"/>
      <c r="B109" s="35"/>
      <c r="C109" s="29" t="s">
        <v>16</v>
      </c>
      <c r="D109" s="36"/>
      <c r="E109" s="36"/>
      <c r="F109" s="36"/>
      <c r="G109" s="36"/>
      <c r="H109" s="36"/>
      <c r="I109" s="115"/>
      <c r="J109" s="36"/>
      <c r="K109" s="36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31" s="2" customFormat="1" ht="25.5" customHeight="1">
      <c r="A110" s="34"/>
      <c r="B110" s="35"/>
      <c r="C110" s="36"/>
      <c r="D110" s="36"/>
      <c r="E110" s="319" t="str">
        <f>E7</f>
        <v>MŠ Koperníkova 68, Třinec - snižování energetické náročnosti budovy MŠ - Vzduchotechnika</v>
      </c>
      <c r="F110" s="320"/>
      <c r="G110" s="320"/>
      <c r="H110" s="320"/>
      <c r="I110" s="115"/>
      <c r="J110" s="36"/>
      <c r="K110" s="36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31" s="2" customFormat="1" ht="12" customHeight="1">
      <c r="A111" s="34"/>
      <c r="B111" s="35"/>
      <c r="C111" s="29" t="s">
        <v>97</v>
      </c>
      <c r="D111" s="36"/>
      <c r="E111" s="36"/>
      <c r="F111" s="36"/>
      <c r="G111" s="36"/>
      <c r="H111" s="36"/>
      <c r="I111" s="115"/>
      <c r="J111" s="36"/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16.5" customHeight="1">
      <c r="A112" s="34"/>
      <c r="B112" s="35"/>
      <c r="C112" s="36"/>
      <c r="D112" s="36"/>
      <c r="E112" s="291" t="str">
        <f>E9</f>
        <v>VRN - Vedlejší rozpočtové náklady</v>
      </c>
      <c r="F112" s="321"/>
      <c r="G112" s="321"/>
      <c r="H112" s="321"/>
      <c r="I112" s="115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6.95" customHeight="1">
      <c r="A113" s="34"/>
      <c r="B113" s="35"/>
      <c r="C113" s="36"/>
      <c r="D113" s="36"/>
      <c r="E113" s="36"/>
      <c r="F113" s="36"/>
      <c r="G113" s="36"/>
      <c r="H113" s="36"/>
      <c r="I113" s="115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2" customHeight="1">
      <c r="A114" s="34"/>
      <c r="B114" s="35"/>
      <c r="C114" s="29" t="s">
        <v>21</v>
      </c>
      <c r="D114" s="36"/>
      <c r="E114" s="36"/>
      <c r="F114" s="27" t="str">
        <f>F12</f>
        <v>Třinec</v>
      </c>
      <c r="G114" s="36"/>
      <c r="H114" s="36"/>
      <c r="I114" s="117" t="s">
        <v>23</v>
      </c>
      <c r="J114" s="66" t="str">
        <f>IF(J12="","",J12)</f>
        <v>18. 12. 2019</v>
      </c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6.95" customHeight="1">
      <c r="A115" s="34"/>
      <c r="B115" s="35"/>
      <c r="C115" s="36"/>
      <c r="D115" s="36"/>
      <c r="E115" s="36"/>
      <c r="F115" s="36"/>
      <c r="G115" s="36"/>
      <c r="H115" s="36"/>
      <c r="I115" s="115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15.2" customHeight="1">
      <c r="A116" s="34"/>
      <c r="B116" s="35"/>
      <c r="C116" s="29" t="s">
        <v>25</v>
      </c>
      <c r="D116" s="36"/>
      <c r="E116" s="36"/>
      <c r="F116" s="27" t="str">
        <f>E15</f>
        <v>Statutární město Třinec, Jablunkovská 160, Třinec</v>
      </c>
      <c r="G116" s="36"/>
      <c r="H116" s="36"/>
      <c r="I116" s="117" t="s">
        <v>31</v>
      </c>
      <c r="J116" s="32" t="str">
        <f>E21</f>
        <v>C.E.I.S. CZ s.r.o.</v>
      </c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15.2" customHeight="1">
      <c r="A117" s="34"/>
      <c r="B117" s="35"/>
      <c r="C117" s="29" t="s">
        <v>29</v>
      </c>
      <c r="D117" s="36"/>
      <c r="E117" s="36"/>
      <c r="F117" s="27" t="str">
        <f>IF(E18="","",E18)</f>
        <v>Vyplň údaj</v>
      </c>
      <c r="G117" s="36"/>
      <c r="H117" s="36"/>
      <c r="I117" s="117" t="s">
        <v>36</v>
      </c>
      <c r="J117" s="32" t="str">
        <f>E24</f>
        <v>C.E.I.S. CZ s.r.o.</v>
      </c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10.35" customHeight="1">
      <c r="A118" s="34"/>
      <c r="B118" s="35"/>
      <c r="C118" s="36"/>
      <c r="D118" s="36"/>
      <c r="E118" s="36"/>
      <c r="F118" s="36"/>
      <c r="G118" s="36"/>
      <c r="H118" s="36"/>
      <c r="I118" s="115"/>
      <c r="J118" s="36"/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11" customFormat="1" ht="29.25" customHeight="1">
      <c r="A119" s="175"/>
      <c r="B119" s="176"/>
      <c r="C119" s="177" t="s">
        <v>123</v>
      </c>
      <c r="D119" s="178" t="s">
        <v>64</v>
      </c>
      <c r="E119" s="178" t="s">
        <v>60</v>
      </c>
      <c r="F119" s="178" t="s">
        <v>61</v>
      </c>
      <c r="G119" s="178" t="s">
        <v>124</v>
      </c>
      <c r="H119" s="178" t="s">
        <v>125</v>
      </c>
      <c r="I119" s="179" t="s">
        <v>126</v>
      </c>
      <c r="J119" s="178" t="s">
        <v>102</v>
      </c>
      <c r="K119" s="180" t="s">
        <v>127</v>
      </c>
      <c r="L119" s="181"/>
      <c r="M119" s="75" t="s">
        <v>1</v>
      </c>
      <c r="N119" s="76" t="s">
        <v>43</v>
      </c>
      <c r="O119" s="76" t="s">
        <v>128</v>
      </c>
      <c r="P119" s="76" t="s">
        <v>129</v>
      </c>
      <c r="Q119" s="76" t="s">
        <v>130</v>
      </c>
      <c r="R119" s="76" t="s">
        <v>131</v>
      </c>
      <c r="S119" s="76" t="s">
        <v>132</v>
      </c>
      <c r="T119" s="77" t="s">
        <v>133</v>
      </c>
      <c r="U119" s="175"/>
      <c r="V119" s="175"/>
      <c r="W119" s="175"/>
      <c r="X119" s="175"/>
      <c r="Y119" s="175"/>
      <c r="Z119" s="175"/>
      <c r="AA119" s="175"/>
      <c r="AB119" s="175"/>
      <c r="AC119" s="175"/>
      <c r="AD119" s="175"/>
      <c r="AE119" s="175"/>
    </row>
    <row r="120" spans="1:65" s="2" customFormat="1" ht="22.9" customHeight="1">
      <c r="A120" s="34"/>
      <c r="B120" s="35"/>
      <c r="C120" s="82" t="s">
        <v>134</v>
      </c>
      <c r="D120" s="36"/>
      <c r="E120" s="36"/>
      <c r="F120" s="36"/>
      <c r="G120" s="36"/>
      <c r="H120" s="36"/>
      <c r="I120" s="115"/>
      <c r="J120" s="182">
        <f>BK120</f>
        <v>0</v>
      </c>
      <c r="K120" s="36"/>
      <c r="L120" s="39"/>
      <c r="M120" s="78"/>
      <c r="N120" s="183"/>
      <c r="O120" s="79"/>
      <c r="P120" s="184">
        <f>P121</f>
        <v>0</v>
      </c>
      <c r="Q120" s="79"/>
      <c r="R120" s="184">
        <f>R121</f>
        <v>0</v>
      </c>
      <c r="S120" s="79"/>
      <c r="T120" s="185">
        <f>T121</f>
        <v>0</v>
      </c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T120" s="17" t="s">
        <v>78</v>
      </c>
      <c r="AU120" s="17" t="s">
        <v>104</v>
      </c>
      <c r="BK120" s="186">
        <f>BK121</f>
        <v>0</v>
      </c>
    </row>
    <row r="121" spans="1:65" s="12" customFormat="1" ht="25.9" customHeight="1">
      <c r="B121" s="187"/>
      <c r="C121" s="188"/>
      <c r="D121" s="189" t="s">
        <v>78</v>
      </c>
      <c r="E121" s="190" t="s">
        <v>90</v>
      </c>
      <c r="F121" s="190" t="s">
        <v>91</v>
      </c>
      <c r="G121" s="188"/>
      <c r="H121" s="188"/>
      <c r="I121" s="191"/>
      <c r="J121" s="192">
        <f>BK121</f>
        <v>0</v>
      </c>
      <c r="K121" s="188"/>
      <c r="L121" s="193"/>
      <c r="M121" s="194"/>
      <c r="N121" s="195"/>
      <c r="O121" s="195"/>
      <c r="P121" s="196">
        <f>P122+P127+P129</f>
        <v>0</v>
      </c>
      <c r="Q121" s="195"/>
      <c r="R121" s="196">
        <f>R122+R127+R129</f>
        <v>0</v>
      </c>
      <c r="S121" s="195"/>
      <c r="T121" s="197">
        <f>T122+T127+T129</f>
        <v>0</v>
      </c>
      <c r="AR121" s="198" t="s">
        <v>179</v>
      </c>
      <c r="AT121" s="199" t="s">
        <v>78</v>
      </c>
      <c r="AU121" s="199" t="s">
        <v>79</v>
      </c>
      <c r="AY121" s="198" t="s">
        <v>137</v>
      </c>
      <c r="BK121" s="200">
        <f>BK122+BK127+BK129</f>
        <v>0</v>
      </c>
    </row>
    <row r="122" spans="1:65" s="12" customFormat="1" ht="22.9" customHeight="1">
      <c r="B122" s="187"/>
      <c r="C122" s="188"/>
      <c r="D122" s="189" t="s">
        <v>78</v>
      </c>
      <c r="E122" s="201" t="s">
        <v>748</v>
      </c>
      <c r="F122" s="201" t="s">
        <v>749</v>
      </c>
      <c r="G122" s="188"/>
      <c r="H122" s="188"/>
      <c r="I122" s="191"/>
      <c r="J122" s="202">
        <f>BK122</f>
        <v>0</v>
      </c>
      <c r="K122" s="188"/>
      <c r="L122" s="193"/>
      <c r="M122" s="194"/>
      <c r="N122" s="195"/>
      <c r="O122" s="195"/>
      <c r="P122" s="196">
        <f>SUM(P123:P126)</f>
        <v>0</v>
      </c>
      <c r="Q122" s="195"/>
      <c r="R122" s="196">
        <f>SUM(R123:R126)</f>
        <v>0</v>
      </c>
      <c r="S122" s="195"/>
      <c r="T122" s="197">
        <f>SUM(T123:T126)</f>
        <v>0</v>
      </c>
      <c r="AR122" s="198" t="s">
        <v>179</v>
      </c>
      <c r="AT122" s="199" t="s">
        <v>78</v>
      </c>
      <c r="AU122" s="199" t="s">
        <v>87</v>
      </c>
      <c r="AY122" s="198" t="s">
        <v>137</v>
      </c>
      <c r="BK122" s="200">
        <f>SUM(BK123:BK126)</f>
        <v>0</v>
      </c>
    </row>
    <row r="123" spans="1:65" s="2" customFormat="1" ht="16.5" customHeight="1">
      <c r="A123" s="34"/>
      <c r="B123" s="35"/>
      <c r="C123" s="203" t="s">
        <v>87</v>
      </c>
      <c r="D123" s="203" t="s">
        <v>142</v>
      </c>
      <c r="E123" s="204" t="s">
        <v>750</v>
      </c>
      <c r="F123" s="205" t="s">
        <v>751</v>
      </c>
      <c r="G123" s="206" t="s">
        <v>172</v>
      </c>
      <c r="H123" s="207">
        <v>0.25</v>
      </c>
      <c r="I123" s="208"/>
      <c r="J123" s="209">
        <f>ROUND(I123*H123,2)</f>
        <v>0</v>
      </c>
      <c r="K123" s="205" t="s">
        <v>146</v>
      </c>
      <c r="L123" s="39"/>
      <c r="M123" s="210" t="s">
        <v>1</v>
      </c>
      <c r="N123" s="211" t="s">
        <v>44</v>
      </c>
      <c r="O123" s="71"/>
      <c r="P123" s="212">
        <f>O123*H123</f>
        <v>0</v>
      </c>
      <c r="Q123" s="212">
        <v>0</v>
      </c>
      <c r="R123" s="212">
        <f>Q123*H123</f>
        <v>0</v>
      </c>
      <c r="S123" s="212">
        <v>0</v>
      </c>
      <c r="T123" s="213">
        <f>S123*H123</f>
        <v>0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R123" s="214" t="s">
        <v>752</v>
      </c>
      <c r="AT123" s="214" t="s">
        <v>142</v>
      </c>
      <c r="AU123" s="214" t="s">
        <v>89</v>
      </c>
      <c r="AY123" s="17" t="s">
        <v>137</v>
      </c>
      <c r="BE123" s="215">
        <f>IF(N123="základní",J123,0)</f>
        <v>0</v>
      </c>
      <c r="BF123" s="215">
        <f>IF(N123="snížená",J123,0)</f>
        <v>0</v>
      </c>
      <c r="BG123" s="215">
        <f>IF(N123="zákl. přenesená",J123,0)</f>
        <v>0</v>
      </c>
      <c r="BH123" s="215">
        <f>IF(N123="sníž. přenesená",J123,0)</f>
        <v>0</v>
      </c>
      <c r="BI123" s="215">
        <f>IF(N123="nulová",J123,0)</f>
        <v>0</v>
      </c>
      <c r="BJ123" s="17" t="s">
        <v>87</v>
      </c>
      <c r="BK123" s="215">
        <f>ROUND(I123*H123,2)</f>
        <v>0</v>
      </c>
      <c r="BL123" s="17" t="s">
        <v>752</v>
      </c>
      <c r="BM123" s="214" t="s">
        <v>753</v>
      </c>
    </row>
    <row r="124" spans="1:65" s="2" customFormat="1" ht="16.5" customHeight="1">
      <c r="A124" s="34"/>
      <c r="B124" s="35"/>
      <c r="C124" s="203" t="s">
        <v>89</v>
      </c>
      <c r="D124" s="203" t="s">
        <v>142</v>
      </c>
      <c r="E124" s="204" t="s">
        <v>754</v>
      </c>
      <c r="F124" s="205" t="s">
        <v>755</v>
      </c>
      <c r="G124" s="206" t="s">
        <v>172</v>
      </c>
      <c r="H124" s="207">
        <v>0.25</v>
      </c>
      <c r="I124" s="208"/>
      <c r="J124" s="209">
        <f>ROUND(I124*H124,2)</f>
        <v>0</v>
      </c>
      <c r="K124" s="205" t="s">
        <v>146</v>
      </c>
      <c r="L124" s="39"/>
      <c r="M124" s="210" t="s">
        <v>1</v>
      </c>
      <c r="N124" s="211" t="s">
        <v>44</v>
      </c>
      <c r="O124" s="71"/>
      <c r="P124" s="212">
        <f>O124*H124</f>
        <v>0</v>
      </c>
      <c r="Q124" s="212">
        <v>0</v>
      </c>
      <c r="R124" s="212">
        <f>Q124*H124</f>
        <v>0</v>
      </c>
      <c r="S124" s="212">
        <v>0</v>
      </c>
      <c r="T124" s="213">
        <f>S124*H124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214" t="s">
        <v>752</v>
      </c>
      <c r="AT124" s="214" t="s">
        <v>142</v>
      </c>
      <c r="AU124" s="214" t="s">
        <v>89</v>
      </c>
      <c r="AY124" s="17" t="s">
        <v>137</v>
      </c>
      <c r="BE124" s="215">
        <f>IF(N124="základní",J124,0)</f>
        <v>0</v>
      </c>
      <c r="BF124" s="215">
        <f>IF(N124="snížená",J124,0)</f>
        <v>0</v>
      </c>
      <c r="BG124" s="215">
        <f>IF(N124="zákl. přenesená",J124,0)</f>
        <v>0</v>
      </c>
      <c r="BH124" s="215">
        <f>IF(N124="sníž. přenesená",J124,0)</f>
        <v>0</v>
      </c>
      <c r="BI124" s="215">
        <f>IF(N124="nulová",J124,0)</f>
        <v>0</v>
      </c>
      <c r="BJ124" s="17" t="s">
        <v>87</v>
      </c>
      <c r="BK124" s="215">
        <f>ROUND(I124*H124,2)</f>
        <v>0</v>
      </c>
      <c r="BL124" s="17" t="s">
        <v>752</v>
      </c>
      <c r="BM124" s="214" t="s">
        <v>756</v>
      </c>
    </row>
    <row r="125" spans="1:65" s="2" customFormat="1" ht="16.5" customHeight="1">
      <c r="A125" s="34"/>
      <c r="B125" s="35"/>
      <c r="C125" s="203" t="s">
        <v>148</v>
      </c>
      <c r="D125" s="203" t="s">
        <v>142</v>
      </c>
      <c r="E125" s="204" t="s">
        <v>757</v>
      </c>
      <c r="F125" s="205" t="s">
        <v>758</v>
      </c>
      <c r="G125" s="206" t="s">
        <v>172</v>
      </c>
      <c r="H125" s="207">
        <v>0.25</v>
      </c>
      <c r="I125" s="208"/>
      <c r="J125" s="209">
        <f>ROUND(I125*H125,2)</f>
        <v>0</v>
      </c>
      <c r="K125" s="205" t="s">
        <v>146</v>
      </c>
      <c r="L125" s="39"/>
      <c r="M125" s="210" t="s">
        <v>1</v>
      </c>
      <c r="N125" s="211" t="s">
        <v>44</v>
      </c>
      <c r="O125" s="71"/>
      <c r="P125" s="212">
        <f>O125*H125</f>
        <v>0</v>
      </c>
      <c r="Q125" s="212">
        <v>0</v>
      </c>
      <c r="R125" s="212">
        <f>Q125*H125</f>
        <v>0</v>
      </c>
      <c r="S125" s="212">
        <v>0</v>
      </c>
      <c r="T125" s="213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214" t="s">
        <v>752</v>
      </c>
      <c r="AT125" s="214" t="s">
        <v>142</v>
      </c>
      <c r="AU125" s="214" t="s">
        <v>89</v>
      </c>
      <c r="AY125" s="17" t="s">
        <v>137</v>
      </c>
      <c r="BE125" s="215">
        <f>IF(N125="základní",J125,0)</f>
        <v>0</v>
      </c>
      <c r="BF125" s="215">
        <f>IF(N125="snížená",J125,0)</f>
        <v>0</v>
      </c>
      <c r="BG125" s="215">
        <f>IF(N125="zákl. přenesená",J125,0)</f>
        <v>0</v>
      </c>
      <c r="BH125" s="215">
        <f>IF(N125="sníž. přenesená",J125,0)</f>
        <v>0</v>
      </c>
      <c r="BI125" s="215">
        <f>IF(N125="nulová",J125,0)</f>
        <v>0</v>
      </c>
      <c r="BJ125" s="17" t="s">
        <v>87</v>
      </c>
      <c r="BK125" s="215">
        <f>ROUND(I125*H125,2)</f>
        <v>0</v>
      </c>
      <c r="BL125" s="17" t="s">
        <v>752</v>
      </c>
      <c r="BM125" s="214" t="s">
        <v>759</v>
      </c>
    </row>
    <row r="126" spans="1:65" s="2" customFormat="1" ht="16.5" customHeight="1">
      <c r="A126" s="34"/>
      <c r="B126" s="35"/>
      <c r="C126" s="203" t="s">
        <v>147</v>
      </c>
      <c r="D126" s="203" t="s">
        <v>142</v>
      </c>
      <c r="E126" s="204" t="s">
        <v>760</v>
      </c>
      <c r="F126" s="205" t="s">
        <v>761</v>
      </c>
      <c r="G126" s="206" t="s">
        <v>172</v>
      </c>
      <c r="H126" s="207">
        <v>0.25</v>
      </c>
      <c r="I126" s="208"/>
      <c r="J126" s="209">
        <f>ROUND(I126*H126,2)</f>
        <v>0</v>
      </c>
      <c r="K126" s="205" t="s">
        <v>146</v>
      </c>
      <c r="L126" s="39"/>
      <c r="M126" s="210" t="s">
        <v>1</v>
      </c>
      <c r="N126" s="211" t="s">
        <v>44</v>
      </c>
      <c r="O126" s="71"/>
      <c r="P126" s="212">
        <f>O126*H126</f>
        <v>0</v>
      </c>
      <c r="Q126" s="212">
        <v>0</v>
      </c>
      <c r="R126" s="212">
        <f>Q126*H126</f>
        <v>0</v>
      </c>
      <c r="S126" s="212">
        <v>0</v>
      </c>
      <c r="T126" s="213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214" t="s">
        <v>752</v>
      </c>
      <c r="AT126" s="214" t="s">
        <v>142</v>
      </c>
      <c r="AU126" s="214" t="s">
        <v>89</v>
      </c>
      <c r="AY126" s="17" t="s">
        <v>137</v>
      </c>
      <c r="BE126" s="215">
        <f>IF(N126="základní",J126,0)</f>
        <v>0</v>
      </c>
      <c r="BF126" s="215">
        <f>IF(N126="snížená",J126,0)</f>
        <v>0</v>
      </c>
      <c r="BG126" s="215">
        <f>IF(N126="zákl. přenesená",J126,0)</f>
        <v>0</v>
      </c>
      <c r="BH126" s="215">
        <f>IF(N126="sníž. přenesená",J126,0)</f>
        <v>0</v>
      </c>
      <c r="BI126" s="215">
        <f>IF(N126="nulová",J126,0)</f>
        <v>0</v>
      </c>
      <c r="BJ126" s="17" t="s">
        <v>87</v>
      </c>
      <c r="BK126" s="215">
        <f>ROUND(I126*H126,2)</f>
        <v>0</v>
      </c>
      <c r="BL126" s="17" t="s">
        <v>752</v>
      </c>
      <c r="BM126" s="214" t="s">
        <v>762</v>
      </c>
    </row>
    <row r="127" spans="1:65" s="12" customFormat="1" ht="22.9" customHeight="1">
      <c r="B127" s="187"/>
      <c r="C127" s="188"/>
      <c r="D127" s="189" t="s">
        <v>78</v>
      </c>
      <c r="E127" s="201" t="s">
        <v>763</v>
      </c>
      <c r="F127" s="201" t="s">
        <v>764</v>
      </c>
      <c r="G127" s="188"/>
      <c r="H127" s="188"/>
      <c r="I127" s="191"/>
      <c r="J127" s="202">
        <f>BK127</f>
        <v>0</v>
      </c>
      <c r="K127" s="188"/>
      <c r="L127" s="193"/>
      <c r="M127" s="194"/>
      <c r="N127" s="195"/>
      <c r="O127" s="195"/>
      <c r="P127" s="196">
        <f>P128</f>
        <v>0</v>
      </c>
      <c r="Q127" s="195"/>
      <c r="R127" s="196">
        <f>R128</f>
        <v>0</v>
      </c>
      <c r="S127" s="195"/>
      <c r="T127" s="197">
        <f>T128</f>
        <v>0</v>
      </c>
      <c r="AR127" s="198" t="s">
        <v>179</v>
      </c>
      <c r="AT127" s="199" t="s">
        <v>78</v>
      </c>
      <c r="AU127" s="199" t="s">
        <v>87</v>
      </c>
      <c r="AY127" s="198" t="s">
        <v>137</v>
      </c>
      <c r="BK127" s="200">
        <f>BK128</f>
        <v>0</v>
      </c>
    </row>
    <row r="128" spans="1:65" s="2" customFormat="1" ht="16.5" customHeight="1">
      <c r="A128" s="34"/>
      <c r="B128" s="35"/>
      <c r="C128" s="203" t="s">
        <v>179</v>
      </c>
      <c r="D128" s="203" t="s">
        <v>142</v>
      </c>
      <c r="E128" s="204" t="s">
        <v>765</v>
      </c>
      <c r="F128" s="205" t="s">
        <v>766</v>
      </c>
      <c r="G128" s="206" t="s">
        <v>172</v>
      </c>
      <c r="H128" s="207">
        <v>0.25</v>
      </c>
      <c r="I128" s="208"/>
      <c r="J128" s="209">
        <f>ROUND(I128*H128,2)</f>
        <v>0</v>
      </c>
      <c r="K128" s="205" t="s">
        <v>1</v>
      </c>
      <c r="L128" s="39"/>
      <c r="M128" s="210" t="s">
        <v>1</v>
      </c>
      <c r="N128" s="211" t="s">
        <v>44</v>
      </c>
      <c r="O128" s="71"/>
      <c r="P128" s="212">
        <f>O128*H128</f>
        <v>0</v>
      </c>
      <c r="Q128" s="212">
        <v>0</v>
      </c>
      <c r="R128" s="212">
        <f>Q128*H128</f>
        <v>0</v>
      </c>
      <c r="S128" s="212">
        <v>0</v>
      </c>
      <c r="T128" s="213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214" t="s">
        <v>752</v>
      </c>
      <c r="AT128" s="214" t="s">
        <v>142</v>
      </c>
      <c r="AU128" s="214" t="s">
        <v>89</v>
      </c>
      <c r="AY128" s="17" t="s">
        <v>137</v>
      </c>
      <c r="BE128" s="215">
        <f>IF(N128="základní",J128,0)</f>
        <v>0</v>
      </c>
      <c r="BF128" s="215">
        <f>IF(N128="snížená",J128,0)</f>
        <v>0</v>
      </c>
      <c r="BG128" s="215">
        <f>IF(N128="zákl. přenesená",J128,0)</f>
        <v>0</v>
      </c>
      <c r="BH128" s="215">
        <f>IF(N128="sníž. přenesená",J128,0)</f>
        <v>0</v>
      </c>
      <c r="BI128" s="215">
        <f>IF(N128="nulová",J128,0)</f>
        <v>0</v>
      </c>
      <c r="BJ128" s="17" t="s">
        <v>87</v>
      </c>
      <c r="BK128" s="215">
        <f>ROUND(I128*H128,2)</f>
        <v>0</v>
      </c>
      <c r="BL128" s="17" t="s">
        <v>752</v>
      </c>
      <c r="BM128" s="214" t="s">
        <v>767</v>
      </c>
    </row>
    <row r="129" spans="1:65" s="12" customFormat="1" ht="22.9" customHeight="1">
      <c r="B129" s="187"/>
      <c r="C129" s="188"/>
      <c r="D129" s="189" t="s">
        <v>78</v>
      </c>
      <c r="E129" s="201" t="s">
        <v>768</v>
      </c>
      <c r="F129" s="201" t="s">
        <v>769</v>
      </c>
      <c r="G129" s="188"/>
      <c r="H129" s="188"/>
      <c r="I129" s="191"/>
      <c r="J129" s="202">
        <f>BK129</f>
        <v>0</v>
      </c>
      <c r="K129" s="188"/>
      <c r="L129" s="193"/>
      <c r="M129" s="194"/>
      <c r="N129" s="195"/>
      <c r="O129" s="195"/>
      <c r="P129" s="196">
        <f>P130</f>
        <v>0</v>
      </c>
      <c r="Q129" s="195"/>
      <c r="R129" s="196">
        <f>R130</f>
        <v>0</v>
      </c>
      <c r="S129" s="195"/>
      <c r="T129" s="197">
        <f>T130</f>
        <v>0</v>
      </c>
      <c r="AR129" s="198" t="s">
        <v>179</v>
      </c>
      <c r="AT129" s="199" t="s">
        <v>78</v>
      </c>
      <c r="AU129" s="199" t="s">
        <v>87</v>
      </c>
      <c r="AY129" s="198" t="s">
        <v>137</v>
      </c>
      <c r="BK129" s="200">
        <f>BK130</f>
        <v>0</v>
      </c>
    </row>
    <row r="130" spans="1:65" s="2" customFormat="1" ht="16.5" customHeight="1">
      <c r="A130" s="34"/>
      <c r="B130" s="35"/>
      <c r="C130" s="203" t="s">
        <v>138</v>
      </c>
      <c r="D130" s="203" t="s">
        <v>142</v>
      </c>
      <c r="E130" s="204" t="s">
        <v>770</v>
      </c>
      <c r="F130" s="205" t="s">
        <v>771</v>
      </c>
      <c r="G130" s="206" t="s">
        <v>172</v>
      </c>
      <c r="H130" s="207">
        <v>0.25</v>
      </c>
      <c r="I130" s="208"/>
      <c r="J130" s="209">
        <f>ROUND(I130*H130,2)</f>
        <v>0</v>
      </c>
      <c r="K130" s="205" t="s">
        <v>146</v>
      </c>
      <c r="L130" s="39"/>
      <c r="M130" s="266" t="s">
        <v>1</v>
      </c>
      <c r="N130" s="267" t="s">
        <v>44</v>
      </c>
      <c r="O130" s="268"/>
      <c r="P130" s="269">
        <f>O130*H130</f>
        <v>0</v>
      </c>
      <c r="Q130" s="269">
        <v>0</v>
      </c>
      <c r="R130" s="269">
        <f>Q130*H130</f>
        <v>0</v>
      </c>
      <c r="S130" s="269">
        <v>0</v>
      </c>
      <c r="T130" s="270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214" t="s">
        <v>752</v>
      </c>
      <c r="AT130" s="214" t="s">
        <v>142</v>
      </c>
      <c r="AU130" s="214" t="s">
        <v>89</v>
      </c>
      <c r="AY130" s="17" t="s">
        <v>137</v>
      </c>
      <c r="BE130" s="215">
        <f>IF(N130="základní",J130,0)</f>
        <v>0</v>
      </c>
      <c r="BF130" s="215">
        <f>IF(N130="snížená",J130,0)</f>
        <v>0</v>
      </c>
      <c r="BG130" s="215">
        <f>IF(N130="zákl. přenesená",J130,0)</f>
        <v>0</v>
      </c>
      <c r="BH130" s="215">
        <f>IF(N130="sníž. přenesená",J130,0)</f>
        <v>0</v>
      </c>
      <c r="BI130" s="215">
        <f>IF(N130="nulová",J130,0)</f>
        <v>0</v>
      </c>
      <c r="BJ130" s="17" t="s">
        <v>87</v>
      </c>
      <c r="BK130" s="215">
        <f>ROUND(I130*H130,2)</f>
        <v>0</v>
      </c>
      <c r="BL130" s="17" t="s">
        <v>752</v>
      </c>
      <c r="BM130" s="214" t="s">
        <v>772</v>
      </c>
    </row>
    <row r="131" spans="1:65" s="2" customFormat="1" ht="6.95" customHeight="1">
      <c r="A131" s="34"/>
      <c r="B131" s="54"/>
      <c r="C131" s="55"/>
      <c r="D131" s="55"/>
      <c r="E131" s="55"/>
      <c r="F131" s="55"/>
      <c r="G131" s="55"/>
      <c r="H131" s="55"/>
      <c r="I131" s="152"/>
      <c r="J131" s="55"/>
      <c r="K131" s="55"/>
      <c r="L131" s="39"/>
      <c r="M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</row>
  </sheetData>
  <sheetProtection algorithmName="SHA-512" hashValue="07RcgbSSVFrGOfRiVK7N3wFvcAuCfzlccZqBgqu7OiItZT6tNUZ2HIgrS5/nRGNEFbR2/Tye3JI9+03qAJEVbQ==" saltValue="1Sw0gDoooKex2JdosP6DUfPu5RZyyxKywaKI4y3V5pwLlkSlaU1ZKbwMngtmofZ9HscjAWWiEJZNwETaHp1RGw==" spinCount="100000" sheet="1" objects="1" scenarios="1" formatColumns="0" formatRows="0" autoFilter="0"/>
  <autoFilter ref="C119:K130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20"/>
  <sheetViews>
    <sheetView showGridLines="0" workbookViewId="0"/>
  </sheetViews>
  <sheetFormatPr defaultRowHeight="14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8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AT2" s="17" t="s">
        <v>95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0"/>
      <c r="AT3" s="17" t="s">
        <v>89</v>
      </c>
    </row>
    <row r="4" spans="1:46" s="1" customFormat="1" ht="24.95" customHeight="1">
      <c r="B4" s="20"/>
      <c r="D4" s="112" t="s">
        <v>96</v>
      </c>
      <c r="I4" s="108"/>
      <c r="L4" s="20"/>
      <c r="M4" s="113" t="s">
        <v>10</v>
      </c>
      <c r="AT4" s="17" t="s">
        <v>4</v>
      </c>
    </row>
    <row r="5" spans="1:46" s="1" customFormat="1" ht="6.95" customHeight="1">
      <c r="B5" s="20"/>
      <c r="I5" s="108"/>
      <c r="L5" s="20"/>
    </row>
    <row r="6" spans="1:46" s="1" customFormat="1" ht="12" customHeight="1">
      <c r="B6" s="20"/>
      <c r="D6" s="114" t="s">
        <v>16</v>
      </c>
      <c r="I6" s="108"/>
      <c r="L6" s="20"/>
    </row>
    <row r="7" spans="1:46" s="1" customFormat="1" ht="25.5" customHeight="1">
      <c r="B7" s="20"/>
      <c r="E7" s="312" t="str">
        <f>'Rekapitulace stavby'!K6</f>
        <v>MŠ Koperníkova 68, Třinec - snižování energetické náročnosti budovy MŠ - Vzduchotechnika</v>
      </c>
      <c r="F7" s="313"/>
      <c r="G7" s="313"/>
      <c r="H7" s="313"/>
      <c r="I7" s="108"/>
      <c r="L7" s="20"/>
    </row>
    <row r="8" spans="1:46" s="2" customFormat="1" ht="12" customHeight="1">
      <c r="A8" s="34"/>
      <c r="B8" s="39"/>
      <c r="C8" s="34"/>
      <c r="D8" s="114" t="s">
        <v>97</v>
      </c>
      <c r="E8" s="34"/>
      <c r="F8" s="34"/>
      <c r="G8" s="34"/>
      <c r="H8" s="34"/>
      <c r="I8" s="115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314" t="s">
        <v>773</v>
      </c>
      <c r="F9" s="315"/>
      <c r="G9" s="315"/>
      <c r="H9" s="315"/>
      <c r="I9" s="115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115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4" t="s">
        <v>18</v>
      </c>
      <c r="E11" s="34"/>
      <c r="F11" s="116" t="s">
        <v>19</v>
      </c>
      <c r="G11" s="34"/>
      <c r="H11" s="34"/>
      <c r="I11" s="117" t="s">
        <v>20</v>
      </c>
      <c r="J11" s="116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4" t="s">
        <v>21</v>
      </c>
      <c r="E12" s="34"/>
      <c r="F12" s="116" t="s">
        <v>22</v>
      </c>
      <c r="G12" s="34"/>
      <c r="H12" s="34"/>
      <c r="I12" s="117" t="s">
        <v>23</v>
      </c>
      <c r="J12" s="118" t="str">
        <f>'Rekapitulace stavby'!AN8</f>
        <v>18. 12. 2019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115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4" t="s">
        <v>25</v>
      </c>
      <c r="E14" s="34"/>
      <c r="F14" s="34"/>
      <c r="G14" s="34"/>
      <c r="H14" s="34"/>
      <c r="I14" s="117" t="s">
        <v>26</v>
      </c>
      <c r="J14" s="116" t="s">
        <v>1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6" t="s">
        <v>27</v>
      </c>
      <c r="F15" s="34"/>
      <c r="G15" s="34"/>
      <c r="H15" s="34"/>
      <c r="I15" s="117" t="s">
        <v>28</v>
      </c>
      <c r="J15" s="116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115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4" t="s">
        <v>29</v>
      </c>
      <c r="E17" s="34"/>
      <c r="F17" s="34"/>
      <c r="G17" s="34"/>
      <c r="H17" s="34"/>
      <c r="I17" s="117" t="s">
        <v>26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6" t="str">
        <f>'Rekapitulace stavby'!E14</f>
        <v>Vyplň údaj</v>
      </c>
      <c r="F18" s="317"/>
      <c r="G18" s="317"/>
      <c r="H18" s="317"/>
      <c r="I18" s="117" t="s">
        <v>28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115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4" t="s">
        <v>31</v>
      </c>
      <c r="E20" s="34"/>
      <c r="F20" s="34"/>
      <c r="G20" s="34"/>
      <c r="H20" s="34"/>
      <c r="I20" s="117" t="s">
        <v>26</v>
      </c>
      <c r="J20" s="116" t="s">
        <v>32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6" t="s">
        <v>33</v>
      </c>
      <c r="F21" s="34"/>
      <c r="G21" s="34"/>
      <c r="H21" s="34"/>
      <c r="I21" s="117" t="s">
        <v>28</v>
      </c>
      <c r="J21" s="116" t="s">
        <v>34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115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4" t="s">
        <v>36</v>
      </c>
      <c r="E23" s="34"/>
      <c r="F23" s="34"/>
      <c r="G23" s="34"/>
      <c r="H23" s="34"/>
      <c r="I23" s="117" t="s">
        <v>26</v>
      </c>
      <c r="J23" s="116" t="s">
        <v>32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6" t="s">
        <v>33</v>
      </c>
      <c r="F24" s="34"/>
      <c r="G24" s="34"/>
      <c r="H24" s="34"/>
      <c r="I24" s="117" t="s">
        <v>28</v>
      </c>
      <c r="J24" s="116" t="s">
        <v>34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115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4" t="s">
        <v>37</v>
      </c>
      <c r="E26" s="34"/>
      <c r="F26" s="34"/>
      <c r="G26" s="34"/>
      <c r="H26" s="34"/>
      <c r="I26" s="115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9"/>
      <c r="B27" s="120"/>
      <c r="C27" s="119"/>
      <c r="D27" s="119"/>
      <c r="E27" s="318" t="s">
        <v>1</v>
      </c>
      <c r="F27" s="318"/>
      <c r="G27" s="318"/>
      <c r="H27" s="318"/>
      <c r="I27" s="121"/>
      <c r="J27" s="119"/>
      <c r="K27" s="119"/>
      <c r="L27" s="122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115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23"/>
      <c r="E29" s="123"/>
      <c r="F29" s="123"/>
      <c r="G29" s="123"/>
      <c r="H29" s="123"/>
      <c r="I29" s="124"/>
      <c r="J29" s="123"/>
      <c r="K29" s="123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25" t="s">
        <v>39</v>
      </c>
      <c r="E30" s="34"/>
      <c r="F30" s="34"/>
      <c r="G30" s="34"/>
      <c r="H30" s="34"/>
      <c r="I30" s="115"/>
      <c r="J30" s="126">
        <f>ROUND(J117,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3"/>
      <c r="E31" s="123"/>
      <c r="F31" s="123"/>
      <c r="G31" s="123"/>
      <c r="H31" s="123"/>
      <c r="I31" s="124"/>
      <c r="J31" s="123"/>
      <c r="K31" s="123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7" t="s">
        <v>41</v>
      </c>
      <c r="G32" s="34"/>
      <c r="H32" s="34"/>
      <c r="I32" s="128" t="s">
        <v>40</v>
      </c>
      <c r="J32" s="127" t="s">
        <v>42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9" t="s">
        <v>43</v>
      </c>
      <c r="E33" s="114" t="s">
        <v>44</v>
      </c>
      <c r="F33" s="130">
        <f>ROUND((SUM(BE117:BE119)),  2)</f>
        <v>0</v>
      </c>
      <c r="G33" s="34"/>
      <c r="H33" s="34"/>
      <c r="I33" s="131">
        <v>0.21</v>
      </c>
      <c r="J33" s="130">
        <f>ROUND(((SUM(BE117:BE119))*I33),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4" t="s">
        <v>45</v>
      </c>
      <c r="F34" s="130">
        <f>ROUND((SUM(BF117:BF119)),  2)</f>
        <v>0</v>
      </c>
      <c r="G34" s="34"/>
      <c r="H34" s="34"/>
      <c r="I34" s="131">
        <v>0.15</v>
      </c>
      <c r="J34" s="130">
        <f>ROUND(((SUM(BF117:BF119))*I34),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4" t="s">
        <v>46</v>
      </c>
      <c r="F35" s="130">
        <f>ROUND((SUM(BG117:BG119)),  2)</f>
        <v>0</v>
      </c>
      <c r="G35" s="34"/>
      <c r="H35" s="34"/>
      <c r="I35" s="131">
        <v>0.21</v>
      </c>
      <c r="J35" s="130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4" t="s">
        <v>47</v>
      </c>
      <c r="F36" s="130">
        <f>ROUND((SUM(BH117:BH119)),  2)</f>
        <v>0</v>
      </c>
      <c r="G36" s="34"/>
      <c r="H36" s="34"/>
      <c r="I36" s="131">
        <v>0.15</v>
      </c>
      <c r="J36" s="130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4" t="s">
        <v>48</v>
      </c>
      <c r="F37" s="130">
        <f>ROUND((SUM(BI117:BI119)),  2)</f>
        <v>0</v>
      </c>
      <c r="G37" s="34"/>
      <c r="H37" s="34"/>
      <c r="I37" s="131">
        <v>0</v>
      </c>
      <c r="J37" s="130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115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2"/>
      <c r="D39" s="133" t="s">
        <v>49</v>
      </c>
      <c r="E39" s="134"/>
      <c r="F39" s="134"/>
      <c r="G39" s="135" t="s">
        <v>50</v>
      </c>
      <c r="H39" s="136" t="s">
        <v>51</v>
      </c>
      <c r="I39" s="137"/>
      <c r="J39" s="138">
        <f>SUM(J30:J37)</f>
        <v>0</v>
      </c>
      <c r="K39" s="139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115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I41" s="108"/>
      <c r="L41" s="20"/>
    </row>
    <row r="42" spans="1:31" s="1" customFormat="1" ht="14.45" customHeight="1">
      <c r="B42" s="20"/>
      <c r="I42" s="108"/>
      <c r="L42" s="20"/>
    </row>
    <row r="43" spans="1:31" s="1" customFormat="1" ht="14.45" customHeight="1">
      <c r="B43" s="20"/>
      <c r="I43" s="108"/>
      <c r="L43" s="20"/>
    </row>
    <row r="44" spans="1:31" s="1" customFormat="1" ht="14.45" customHeight="1">
      <c r="B44" s="20"/>
      <c r="I44" s="108"/>
      <c r="L44" s="20"/>
    </row>
    <row r="45" spans="1:31" s="1" customFormat="1" ht="14.45" customHeight="1">
      <c r="B45" s="20"/>
      <c r="I45" s="108"/>
      <c r="L45" s="20"/>
    </row>
    <row r="46" spans="1:31" s="1" customFormat="1" ht="14.45" customHeight="1">
      <c r="B46" s="20"/>
      <c r="I46" s="108"/>
      <c r="L46" s="20"/>
    </row>
    <row r="47" spans="1:31" s="1" customFormat="1" ht="14.45" customHeight="1">
      <c r="B47" s="20"/>
      <c r="I47" s="108"/>
      <c r="L47" s="20"/>
    </row>
    <row r="48" spans="1:31" s="1" customFormat="1" ht="14.45" customHeight="1">
      <c r="B48" s="20"/>
      <c r="I48" s="108"/>
      <c r="L48" s="20"/>
    </row>
    <row r="49" spans="1:31" s="1" customFormat="1" ht="14.45" customHeight="1">
      <c r="B49" s="20"/>
      <c r="I49" s="108"/>
      <c r="L49" s="20"/>
    </row>
    <row r="50" spans="1:31" s="2" customFormat="1" ht="14.45" customHeight="1">
      <c r="B50" s="51"/>
      <c r="D50" s="140" t="s">
        <v>52</v>
      </c>
      <c r="E50" s="141"/>
      <c r="F50" s="141"/>
      <c r="G50" s="140" t="s">
        <v>53</v>
      </c>
      <c r="H50" s="141"/>
      <c r="I50" s="142"/>
      <c r="J50" s="141"/>
      <c r="K50" s="141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3" t="s">
        <v>54</v>
      </c>
      <c r="E61" s="144"/>
      <c r="F61" s="145" t="s">
        <v>55</v>
      </c>
      <c r="G61" s="143" t="s">
        <v>54</v>
      </c>
      <c r="H61" s="144"/>
      <c r="I61" s="146"/>
      <c r="J61" s="147" t="s">
        <v>55</v>
      </c>
      <c r="K61" s="144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0" t="s">
        <v>56</v>
      </c>
      <c r="E65" s="148"/>
      <c r="F65" s="148"/>
      <c r="G65" s="140" t="s">
        <v>57</v>
      </c>
      <c r="H65" s="148"/>
      <c r="I65" s="149"/>
      <c r="J65" s="148"/>
      <c r="K65" s="14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3" t="s">
        <v>54</v>
      </c>
      <c r="E76" s="144"/>
      <c r="F76" s="145" t="s">
        <v>55</v>
      </c>
      <c r="G76" s="143" t="s">
        <v>54</v>
      </c>
      <c r="H76" s="144"/>
      <c r="I76" s="146"/>
      <c r="J76" s="147" t="s">
        <v>55</v>
      </c>
      <c r="K76" s="144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0"/>
      <c r="C77" s="151"/>
      <c r="D77" s="151"/>
      <c r="E77" s="151"/>
      <c r="F77" s="151"/>
      <c r="G77" s="151"/>
      <c r="H77" s="151"/>
      <c r="I77" s="152"/>
      <c r="J77" s="151"/>
      <c r="K77" s="151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53"/>
      <c r="C81" s="154"/>
      <c r="D81" s="154"/>
      <c r="E81" s="154"/>
      <c r="F81" s="154"/>
      <c r="G81" s="154"/>
      <c r="H81" s="154"/>
      <c r="I81" s="155"/>
      <c r="J81" s="154"/>
      <c r="K81" s="154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100</v>
      </c>
      <c r="D82" s="36"/>
      <c r="E82" s="36"/>
      <c r="F82" s="36"/>
      <c r="G82" s="36"/>
      <c r="H82" s="36"/>
      <c r="I82" s="115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115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15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25.5" customHeight="1">
      <c r="A85" s="34"/>
      <c r="B85" s="35"/>
      <c r="C85" s="36"/>
      <c r="D85" s="36"/>
      <c r="E85" s="319" t="str">
        <f>E7</f>
        <v>MŠ Koperníkova 68, Třinec - snižování energetické náročnosti budovy MŠ - Vzduchotechnika</v>
      </c>
      <c r="F85" s="320"/>
      <c r="G85" s="320"/>
      <c r="H85" s="320"/>
      <c r="I85" s="115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97</v>
      </c>
      <c r="D86" s="36"/>
      <c r="E86" s="36"/>
      <c r="F86" s="36"/>
      <c r="G86" s="36"/>
      <c r="H86" s="36"/>
      <c r="I86" s="115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>
      <c r="A87" s="34"/>
      <c r="B87" s="35"/>
      <c r="C87" s="36"/>
      <c r="D87" s="36"/>
      <c r="E87" s="291" t="str">
        <f>E9</f>
        <v>ORN - Ostatní rozpočtové náklady</v>
      </c>
      <c r="F87" s="321"/>
      <c r="G87" s="321"/>
      <c r="H87" s="321"/>
      <c r="I87" s="115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115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21</v>
      </c>
      <c r="D89" s="36"/>
      <c r="E89" s="36"/>
      <c r="F89" s="27" t="str">
        <f>F12</f>
        <v>Třinec</v>
      </c>
      <c r="G89" s="36"/>
      <c r="H89" s="36"/>
      <c r="I89" s="117" t="s">
        <v>23</v>
      </c>
      <c r="J89" s="66" t="str">
        <f>IF(J12="","",J12)</f>
        <v>18. 12. 2019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115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15.2" customHeight="1">
      <c r="A91" s="34"/>
      <c r="B91" s="35"/>
      <c r="C91" s="29" t="s">
        <v>25</v>
      </c>
      <c r="D91" s="36"/>
      <c r="E91" s="36"/>
      <c r="F91" s="27" t="str">
        <f>E15</f>
        <v>Statutární město Třinec, Jablunkovská 160, Třinec</v>
      </c>
      <c r="G91" s="36"/>
      <c r="H91" s="36"/>
      <c r="I91" s="117" t="s">
        <v>31</v>
      </c>
      <c r="J91" s="32" t="str">
        <f>E21</f>
        <v>C.E.I.S. CZ s.r.o.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>
      <c r="A92" s="34"/>
      <c r="B92" s="35"/>
      <c r="C92" s="29" t="s">
        <v>29</v>
      </c>
      <c r="D92" s="36"/>
      <c r="E92" s="36"/>
      <c r="F92" s="27" t="str">
        <f>IF(E18="","",E18)</f>
        <v>Vyplň údaj</v>
      </c>
      <c r="G92" s="36"/>
      <c r="H92" s="36"/>
      <c r="I92" s="117" t="s">
        <v>36</v>
      </c>
      <c r="J92" s="32" t="str">
        <f>E24</f>
        <v>C.E.I.S. CZ s.r.o.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115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56" t="s">
        <v>101</v>
      </c>
      <c r="D94" s="157"/>
      <c r="E94" s="157"/>
      <c r="F94" s="157"/>
      <c r="G94" s="157"/>
      <c r="H94" s="157"/>
      <c r="I94" s="158"/>
      <c r="J94" s="159" t="s">
        <v>102</v>
      </c>
      <c r="K94" s="157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115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60" t="s">
        <v>103</v>
      </c>
      <c r="D96" s="36"/>
      <c r="E96" s="36"/>
      <c r="F96" s="36"/>
      <c r="G96" s="36"/>
      <c r="H96" s="36"/>
      <c r="I96" s="115"/>
      <c r="J96" s="84">
        <f>J117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104</v>
      </c>
    </row>
    <row r="97" spans="1:31" s="9" customFormat="1" ht="24.95" customHeight="1">
      <c r="B97" s="161"/>
      <c r="C97" s="162"/>
      <c r="D97" s="163" t="s">
        <v>774</v>
      </c>
      <c r="E97" s="164"/>
      <c r="F97" s="164"/>
      <c r="G97" s="164"/>
      <c r="H97" s="164"/>
      <c r="I97" s="165"/>
      <c r="J97" s="166">
        <f>J118</f>
        <v>0</v>
      </c>
      <c r="K97" s="162"/>
      <c r="L97" s="167"/>
    </row>
    <row r="98" spans="1:31" s="2" customFormat="1" ht="21.75" customHeight="1">
      <c r="A98" s="34"/>
      <c r="B98" s="35"/>
      <c r="C98" s="36"/>
      <c r="D98" s="36"/>
      <c r="E98" s="36"/>
      <c r="F98" s="36"/>
      <c r="G98" s="36"/>
      <c r="H98" s="36"/>
      <c r="I98" s="115"/>
      <c r="J98" s="36"/>
      <c r="K98" s="36"/>
      <c r="L98" s="51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</row>
    <row r="99" spans="1:31" s="2" customFormat="1" ht="6.95" customHeight="1">
      <c r="A99" s="34"/>
      <c r="B99" s="54"/>
      <c r="C99" s="55"/>
      <c r="D99" s="55"/>
      <c r="E99" s="55"/>
      <c r="F99" s="55"/>
      <c r="G99" s="55"/>
      <c r="H99" s="55"/>
      <c r="I99" s="152"/>
      <c r="J99" s="55"/>
      <c r="K99" s="55"/>
      <c r="L99" s="51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</row>
    <row r="103" spans="1:31" s="2" customFormat="1" ht="6.95" customHeight="1">
      <c r="A103" s="34"/>
      <c r="B103" s="56"/>
      <c r="C103" s="57"/>
      <c r="D103" s="57"/>
      <c r="E103" s="57"/>
      <c r="F103" s="57"/>
      <c r="G103" s="57"/>
      <c r="H103" s="57"/>
      <c r="I103" s="155"/>
      <c r="J103" s="57"/>
      <c r="K103" s="57"/>
      <c r="L103" s="51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spans="1:31" s="2" customFormat="1" ht="24.95" customHeight="1">
      <c r="A104" s="34"/>
      <c r="B104" s="35"/>
      <c r="C104" s="23" t="s">
        <v>122</v>
      </c>
      <c r="D104" s="36"/>
      <c r="E104" s="36"/>
      <c r="F104" s="36"/>
      <c r="G104" s="36"/>
      <c r="H104" s="36"/>
      <c r="I104" s="115"/>
      <c r="J104" s="36"/>
      <c r="K104" s="36"/>
      <c r="L104" s="51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5" spans="1:31" s="2" customFormat="1" ht="6.95" customHeight="1">
      <c r="A105" s="34"/>
      <c r="B105" s="35"/>
      <c r="C105" s="36"/>
      <c r="D105" s="36"/>
      <c r="E105" s="36"/>
      <c r="F105" s="36"/>
      <c r="G105" s="36"/>
      <c r="H105" s="36"/>
      <c r="I105" s="115"/>
      <c r="J105" s="36"/>
      <c r="K105" s="36"/>
      <c r="L105" s="51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pans="1:31" s="2" customFormat="1" ht="12" customHeight="1">
      <c r="A106" s="34"/>
      <c r="B106" s="35"/>
      <c r="C106" s="29" t="s">
        <v>16</v>
      </c>
      <c r="D106" s="36"/>
      <c r="E106" s="36"/>
      <c r="F106" s="36"/>
      <c r="G106" s="36"/>
      <c r="H106" s="36"/>
      <c r="I106" s="115"/>
      <c r="J106" s="36"/>
      <c r="K106" s="36"/>
      <c r="L106" s="51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pans="1:31" s="2" customFormat="1" ht="25.5" customHeight="1">
      <c r="A107" s="34"/>
      <c r="B107" s="35"/>
      <c r="C107" s="36"/>
      <c r="D107" s="36"/>
      <c r="E107" s="319" t="str">
        <f>E7</f>
        <v>MŠ Koperníkova 68, Třinec - snižování energetické náročnosti budovy MŠ - Vzduchotechnika</v>
      </c>
      <c r="F107" s="320"/>
      <c r="G107" s="320"/>
      <c r="H107" s="320"/>
      <c r="I107" s="115"/>
      <c r="J107" s="36"/>
      <c r="K107" s="36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pans="1:31" s="2" customFormat="1" ht="12" customHeight="1">
      <c r="A108" s="34"/>
      <c r="B108" s="35"/>
      <c r="C108" s="29" t="s">
        <v>97</v>
      </c>
      <c r="D108" s="36"/>
      <c r="E108" s="36"/>
      <c r="F108" s="36"/>
      <c r="G108" s="36"/>
      <c r="H108" s="36"/>
      <c r="I108" s="115"/>
      <c r="J108" s="36"/>
      <c r="K108" s="36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31" s="2" customFormat="1" ht="16.5" customHeight="1">
      <c r="A109" s="34"/>
      <c r="B109" s="35"/>
      <c r="C109" s="36"/>
      <c r="D109" s="36"/>
      <c r="E109" s="291" t="str">
        <f>E9</f>
        <v>ORN - Ostatní rozpočtové náklady</v>
      </c>
      <c r="F109" s="321"/>
      <c r="G109" s="321"/>
      <c r="H109" s="321"/>
      <c r="I109" s="115"/>
      <c r="J109" s="36"/>
      <c r="K109" s="36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31" s="2" customFormat="1" ht="6.95" customHeight="1">
      <c r="A110" s="34"/>
      <c r="B110" s="35"/>
      <c r="C110" s="36"/>
      <c r="D110" s="36"/>
      <c r="E110" s="36"/>
      <c r="F110" s="36"/>
      <c r="G110" s="36"/>
      <c r="H110" s="36"/>
      <c r="I110" s="115"/>
      <c r="J110" s="36"/>
      <c r="K110" s="36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31" s="2" customFormat="1" ht="12" customHeight="1">
      <c r="A111" s="34"/>
      <c r="B111" s="35"/>
      <c r="C111" s="29" t="s">
        <v>21</v>
      </c>
      <c r="D111" s="36"/>
      <c r="E111" s="36"/>
      <c r="F111" s="27" t="str">
        <f>F12</f>
        <v>Třinec</v>
      </c>
      <c r="G111" s="36"/>
      <c r="H111" s="36"/>
      <c r="I111" s="117" t="s">
        <v>23</v>
      </c>
      <c r="J111" s="66" t="str">
        <f>IF(J12="","",J12)</f>
        <v>18. 12. 2019</v>
      </c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6.95" customHeight="1">
      <c r="A112" s="34"/>
      <c r="B112" s="35"/>
      <c r="C112" s="36"/>
      <c r="D112" s="36"/>
      <c r="E112" s="36"/>
      <c r="F112" s="36"/>
      <c r="G112" s="36"/>
      <c r="H112" s="36"/>
      <c r="I112" s="115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15.2" customHeight="1">
      <c r="A113" s="34"/>
      <c r="B113" s="35"/>
      <c r="C113" s="29" t="s">
        <v>25</v>
      </c>
      <c r="D113" s="36"/>
      <c r="E113" s="36"/>
      <c r="F113" s="27" t="str">
        <f>E15</f>
        <v>Statutární město Třinec, Jablunkovská 160, Třinec</v>
      </c>
      <c r="G113" s="36"/>
      <c r="H113" s="36"/>
      <c r="I113" s="117" t="s">
        <v>31</v>
      </c>
      <c r="J113" s="32" t="str">
        <f>E21</f>
        <v>C.E.I.S. CZ s.r.o.</v>
      </c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5.2" customHeight="1">
      <c r="A114" s="34"/>
      <c r="B114" s="35"/>
      <c r="C114" s="29" t="s">
        <v>29</v>
      </c>
      <c r="D114" s="36"/>
      <c r="E114" s="36"/>
      <c r="F114" s="27" t="str">
        <f>IF(E18="","",E18)</f>
        <v>Vyplň údaj</v>
      </c>
      <c r="G114" s="36"/>
      <c r="H114" s="36"/>
      <c r="I114" s="117" t="s">
        <v>36</v>
      </c>
      <c r="J114" s="32" t="str">
        <f>E24</f>
        <v>C.E.I.S. CZ s.r.o.</v>
      </c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10.35" customHeight="1">
      <c r="A115" s="34"/>
      <c r="B115" s="35"/>
      <c r="C115" s="36"/>
      <c r="D115" s="36"/>
      <c r="E115" s="36"/>
      <c r="F115" s="36"/>
      <c r="G115" s="36"/>
      <c r="H115" s="36"/>
      <c r="I115" s="115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11" customFormat="1" ht="29.25" customHeight="1">
      <c r="A116" s="175"/>
      <c r="B116" s="176"/>
      <c r="C116" s="177" t="s">
        <v>123</v>
      </c>
      <c r="D116" s="178" t="s">
        <v>64</v>
      </c>
      <c r="E116" s="178" t="s">
        <v>60</v>
      </c>
      <c r="F116" s="178" t="s">
        <v>61</v>
      </c>
      <c r="G116" s="178" t="s">
        <v>124</v>
      </c>
      <c r="H116" s="178" t="s">
        <v>125</v>
      </c>
      <c r="I116" s="179" t="s">
        <v>126</v>
      </c>
      <c r="J116" s="178" t="s">
        <v>102</v>
      </c>
      <c r="K116" s="180" t="s">
        <v>127</v>
      </c>
      <c r="L116" s="181"/>
      <c r="M116" s="75" t="s">
        <v>1</v>
      </c>
      <c r="N116" s="76" t="s">
        <v>43</v>
      </c>
      <c r="O116" s="76" t="s">
        <v>128</v>
      </c>
      <c r="P116" s="76" t="s">
        <v>129</v>
      </c>
      <c r="Q116" s="76" t="s">
        <v>130</v>
      </c>
      <c r="R116" s="76" t="s">
        <v>131</v>
      </c>
      <c r="S116" s="76" t="s">
        <v>132</v>
      </c>
      <c r="T116" s="77" t="s">
        <v>133</v>
      </c>
      <c r="U116" s="175"/>
      <c r="V116" s="175"/>
      <c r="W116" s="175"/>
      <c r="X116" s="175"/>
      <c r="Y116" s="175"/>
      <c r="Z116" s="175"/>
      <c r="AA116" s="175"/>
      <c r="AB116" s="175"/>
      <c r="AC116" s="175"/>
      <c r="AD116" s="175"/>
      <c r="AE116" s="175"/>
    </row>
    <row r="117" spans="1:65" s="2" customFormat="1" ht="22.9" customHeight="1">
      <c r="A117" s="34"/>
      <c r="B117" s="35"/>
      <c r="C117" s="82" t="s">
        <v>134</v>
      </c>
      <c r="D117" s="36"/>
      <c r="E117" s="36"/>
      <c r="F117" s="36"/>
      <c r="G117" s="36"/>
      <c r="H117" s="36"/>
      <c r="I117" s="115"/>
      <c r="J117" s="182">
        <f>BK117</f>
        <v>0</v>
      </c>
      <c r="K117" s="36"/>
      <c r="L117" s="39"/>
      <c r="M117" s="78"/>
      <c r="N117" s="183"/>
      <c r="O117" s="79"/>
      <c r="P117" s="184">
        <f>P118</f>
        <v>0</v>
      </c>
      <c r="Q117" s="79"/>
      <c r="R117" s="184">
        <f>R118</f>
        <v>0</v>
      </c>
      <c r="S117" s="79"/>
      <c r="T117" s="185">
        <f>T118</f>
        <v>0</v>
      </c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T117" s="17" t="s">
        <v>78</v>
      </c>
      <c r="AU117" s="17" t="s">
        <v>104</v>
      </c>
      <c r="BK117" s="186">
        <f>BK118</f>
        <v>0</v>
      </c>
    </row>
    <row r="118" spans="1:65" s="12" customFormat="1" ht="25.9" customHeight="1">
      <c r="B118" s="187"/>
      <c r="C118" s="188"/>
      <c r="D118" s="189" t="s">
        <v>78</v>
      </c>
      <c r="E118" s="190" t="s">
        <v>775</v>
      </c>
      <c r="F118" s="190" t="s">
        <v>776</v>
      </c>
      <c r="G118" s="188"/>
      <c r="H118" s="188"/>
      <c r="I118" s="191"/>
      <c r="J118" s="192">
        <f>BK118</f>
        <v>0</v>
      </c>
      <c r="K118" s="188"/>
      <c r="L118" s="193"/>
      <c r="M118" s="194"/>
      <c r="N118" s="195"/>
      <c r="O118" s="195"/>
      <c r="P118" s="196">
        <f>P119</f>
        <v>0</v>
      </c>
      <c r="Q118" s="195"/>
      <c r="R118" s="196">
        <f>R119</f>
        <v>0</v>
      </c>
      <c r="S118" s="195"/>
      <c r="T118" s="197">
        <f>T119</f>
        <v>0</v>
      </c>
      <c r="AR118" s="198" t="s">
        <v>147</v>
      </c>
      <c r="AT118" s="199" t="s">
        <v>78</v>
      </c>
      <c r="AU118" s="199" t="s">
        <v>79</v>
      </c>
      <c r="AY118" s="198" t="s">
        <v>137</v>
      </c>
      <c r="BK118" s="200">
        <f>BK119</f>
        <v>0</v>
      </c>
    </row>
    <row r="119" spans="1:65" s="2" customFormat="1" ht="16.5" customHeight="1">
      <c r="A119" s="34"/>
      <c r="B119" s="35"/>
      <c r="C119" s="203" t="s">
        <v>87</v>
      </c>
      <c r="D119" s="203" t="s">
        <v>142</v>
      </c>
      <c r="E119" s="204" t="s">
        <v>777</v>
      </c>
      <c r="F119" s="205" t="s">
        <v>778</v>
      </c>
      <c r="G119" s="206" t="s">
        <v>172</v>
      </c>
      <c r="H119" s="207">
        <v>0.25</v>
      </c>
      <c r="I119" s="208"/>
      <c r="J119" s="209">
        <f>ROUND(I119*H119,2)</f>
        <v>0</v>
      </c>
      <c r="K119" s="205" t="s">
        <v>1</v>
      </c>
      <c r="L119" s="39"/>
      <c r="M119" s="266" t="s">
        <v>1</v>
      </c>
      <c r="N119" s="267" t="s">
        <v>44</v>
      </c>
      <c r="O119" s="268"/>
      <c r="P119" s="269">
        <f>O119*H119</f>
        <v>0</v>
      </c>
      <c r="Q119" s="269">
        <v>0</v>
      </c>
      <c r="R119" s="269">
        <f>Q119*H119</f>
        <v>0</v>
      </c>
      <c r="S119" s="269">
        <v>0</v>
      </c>
      <c r="T119" s="270">
        <f>S119*H119</f>
        <v>0</v>
      </c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R119" s="214" t="s">
        <v>779</v>
      </c>
      <c r="AT119" s="214" t="s">
        <v>142</v>
      </c>
      <c r="AU119" s="214" t="s">
        <v>87</v>
      </c>
      <c r="AY119" s="17" t="s">
        <v>137</v>
      </c>
      <c r="BE119" s="215">
        <f>IF(N119="základní",J119,0)</f>
        <v>0</v>
      </c>
      <c r="BF119" s="215">
        <f>IF(N119="snížená",J119,0)</f>
        <v>0</v>
      </c>
      <c r="BG119" s="215">
        <f>IF(N119="zákl. přenesená",J119,0)</f>
        <v>0</v>
      </c>
      <c r="BH119" s="215">
        <f>IF(N119="sníž. přenesená",J119,0)</f>
        <v>0</v>
      </c>
      <c r="BI119" s="215">
        <f>IF(N119="nulová",J119,0)</f>
        <v>0</v>
      </c>
      <c r="BJ119" s="17" t="s">
        <v>87</v>
      </c>
      <c r="BK119" s="215">
        <f>ROUND(I119*H119,2)</f>
        <v>0</v>
      </c>
      <c r="BL119" s="17" t="s">
        <v>779</v>
      </c>
      <c r="BM119" s="214" t="s">
        <v>780</v>
      </c>
    </row>
    <row r="120" spans="1:65" s="2" customFormat="1" ht="6.95" customHeight="1">
      <c r="A120" s="34"/>
      <c r="B120" s="54"/>
      <c r="C120" s="55"/>
      <c r="D120" s="55"/>
      <c r="E120" s="55"/>
      <c r="F120" s="55"/>
      <c r="G120" s="55"/>
      <c r="H120" s="55"/>
      <c r="I120" s="152"/>
      <c r="J120" s="55"/>
      <c r="K120" s="55"/>
      <c r="L120" s="39"/>
      <c r="M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</sheetData>
  <sheetProtection algorithmName="SHA-512" hashValue="3qudIglUP1zuYM29KLwfIeiIspku38VN4bxPGuPZW+BhvlISX+uLuaH0OlEDMTb1FHvIpfftQv/C5dUCgu29MQ==" saltValue="4GtcJoVV7KGNmRAl4uxraSsDwTH2qSToCEXXvZYhUeE+tioXSlKYaSFAJTqlj8SRbsJVr+CHCpQM895PsHoMQg==" spinCount="100000" sheet="1" objects="1" scenarios="1" formatColumns="0" formatRows="0" autoFilter="0"/>
  <autoFilter ref="C116:K119"/>
  <mergeCells count="9">
    <mergeCell ref="E87:H87"/>
    <mergeCell ref="E107:H107"/>
    <mergeCell ref="E109:H10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813BE04-E4BD-4FE9-A5D3-261BD7724E98}"/>
</file>

<file path=customXml/itemProps2.xml><?xml version="1.0" encoding="utf-8"?>
<ds:datastoreItem xmlns:ds="http://schemas.openxmlformats.org/officeDocument/2006/customXml" ds:itemID="{6AC3B049-053A-4933-A5CA-100280DAC5C2}"/>
</file>

<file path=customXml/itemProps3.xml><?xml version="1.0" encoding="utf-8"?>
<ds:datastoreItem xmlns:ds="http://schemas.openxmlformats.org/officeDocument/2006/customXml" ds:itemID="{48CFA5C7-F042-4E68-8A17-E2297AE9BB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HRN - Vzduchotechnika</vt:lpstr>
      <vt:lpstr>VRN - Vedlejší rozpočtové...</vt:lpstr>
      <vt:lpstr>ORN - Ostatní rozpočtové ...</vt:lpstr>
      <vt:lpstr>'HRN - Vzduchotechnika'!Názvy_tisku</vt:lpstr>
      <vt:lpstr>'ORN - Ostatní rozpočtové ...'!Názvy_tisku</vt:lpstr>
      <vt:lpstr>'Rekapitulace stavby'!Názvy_tisku</vt:lpstr>
      <vt:lpstr>'VRN - Vedlejší rozpočtové...'!Názvy_tisku</vt:lpstr>
      <vt:lpstr>'HRN - Vzduchotechnika'!Oblast_tisku</vt:lpstr>
      <vt:lpstr>'ORN - Ostatní rozpočtové ...'!Oblast_tisku</vt:lpstr>
      <vt:lpstr>'Rekapitulace stavby'!Oblast_tisku</vt:lpstr>
      <vt:lpstr>'VRN - Vedlejší rozpočtové...'!Oblast_tisku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P-PROJEKTA-PC4\PP4-IČO-43965814</dc:creator>
  <cp:lastModifiedBy>User</cp:lastModifiedBy>
  <dcterms:created xsi:type="dcterms:W3CDTF">2020-01-21T09:41:04Z</dcterms:created>
  <dcterms:modified xsi:type="dcterms:W3CDTF">2020-04-28T05:28:44Z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